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28695" windowHeight="12540"/>
  </bookViews>
  <sheets>
    <sheet name="Folha1" sheetId="1" r:id="rId1"/>
  </sheets>
  <calcPr calcId="125725"/>
</workbook>
</file>

<file path=xl/calcChain.xml><?xml version="1.0" encoding="utf-8"?>
<calcChain xmlns="http://schemas.openxmlformats.org/spreadsheetml/2006/main">
  <c r="G130" i="1"/>
  <c r="G129"/>
  <c r="G125"/>
  <c r="G126"/>
  <c r="G127"/>
  <c r="G124"/>
  <c r="G120"/>
  <c r="G121"/>
  <c r="G122"/>
  <c r="G119"/>
  <c r="G115"/>
  <c r="G116"/>
  <c r="G117"/>
  <c r="G114"/>
  <c r="G110"/>
  <c r="G111"/>
  <c r="G112"/>
  <c r="G109"/>
  <c r="G104"/>
  <c r="G105"/>
  <c r="G106"/>
  <c r="G103"/>
  <c r="G99"/>
  <c r="G100"/>
  <c r="G101"/>
  <c r="G98"/>
  <c r="G94"/>
  <c r="G95"/>
  <c r="G96"/>
  <c r="G93"/>
  <c r="G89"/>
  <c r="G90"/>
  <c r="G91"/>
  <c r="G88"/>
  <c r="G83"/>
  <c r="G84"/>
  <c r="G85"/>
  <c r="G82"/>
  <c r="G78"/>
  <c r="G79"/>
  <c r="G80"/>
  <c r="G77"/>
  <c r="G72"/>
  <c r="G73"/>
  <c r="G74"/>
  <c r="G71"/>
  <c r="G67"/>
  <c r="G68"/>
  <c r="G69"/>
  <c r="G66"/>
  <c r="G62"/>
  <c r="G63"/>
  <c r="G64"/>
  <c r="G61"/>
  <c r="G57"/>
  <c r="G58"/>
  <c r="G59"/>
  <c r="G56"/>
  <c r="G51"/>
  <c r="G52"/>
  <c r="G53"/>
  <c r="G50"/>
  <c r="G46"/>
  <c r="G47"/>
  <c r="G48"/>
  <c r="G45"/>
  <c r="G40"/>
  <c r="G41"/>
  <c r="G42"/>
  <c r="G39"/>
  <c r="G34"/>
  <c r="G35"/>
  <c r="G36"/>
  <c r="G33"/>
  <c r="G29"/>
  <c r="G30"/>
  <c r="G31"/>
  <c r="G28"/>
  <c r="G23"/>
  <c r="G24"/>
  <c r="G25"/>
  <c r="G22"/>
  <c r="G18"/>
  <c r="G19"/>
  <c r="G20"/>
  <c r="G17"/>
  <c r="G12"/>
  <c r="G13"/>
  <c r="G14"/>
  <c r="G11"/>
  <c r="G8"/>
  <c r="G7"/>
</calcChain>
</file>

<file path=xl/sharedStrings.xml><?xml version="1.0" encoding="utf-8"?>
<sst xmlns="http://schemas.openxmlformats.org/spreadsheetml/2006/main" count="350" uniqueCount="197">
  <si>
    <t>Obra: T – 20/2019 – BENEFICIAÇÃO DE ESPAÇOS DE JOGOS E RECREIO DE ESTABELECIMENTOS DE ENSINO PRÉ-ESCOLAR E 1.º CICLO DO CONCELHO DE LEIRIA</t>
  </si>
  <si>
    <t>Artº</t>
  </si>
  <si>
    <t>Designação</t>
  </si>
  <si>
    <t>Unid</t>
  </si>
  <si>
    <t>Quant</t>
  </si>
  <si>
    <t>P. Unit.</t>
  </si>
  <si>
    <t>Total</t>
  </si>
  <si>
    <t>ESTALEIRO</t>
  </si>
  <si>
    <t>1.1</t>
  </si>
  <si>
    <t>Elaboração de fichas de procedimento,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montagem, construção, manutenção, desmontagem e demolição do estaleiro e instalações provisórias e implementação do Plano de Prevenção e Gestão de Resíduos. Sinalização temporária de trabalhos, de acordo com projecto elaborado nos termos do Decreto Regulamentar 22A/98 de 1 de Outubro, referente a sinalização vertical, horizontal e outros equipamentos necessários, incluindo fornecimento, implantação e colocação.</t>
  </si>
  <si>
    <t>vg</t>
  </si>
  <si>
    <t>1.2</t>
  </si>
  <si>
    <t>Fornecimento e aplicação de placa de obra de acordo modelo patente no caderno de encargos, incluindo estrutura de suporte e todos os materiais e trabalhos necessários para a sua boa colocação.</t>
  </si>
  <si>
    <t>un</t>
  </si>
  <si>
    <t>2</t>
  </si>
  <si>
    <t>2.1</t>
  </si>
  <si>
    <t>JARDIM -DE-INFÂNCIA DE SOUTOCICO - FREG. ARRABAL - EQUIPAMENTO - BARCO</t>
  </si>
  <si>
    <t>2.1.1</t>
  </si>
  <si>
    <t>Desinstalação e remoção de equipamento existente, incluindo carga e transporte a vazadouro autorizado, bem como abertura de caixa em piso em areia, limpeza,  modelação do terreno para cota de implantação da fundação e todos os trabalhos necessários para um perfeito acabamento.</t>
  </si>
  <si>
    <t>2.1.2</t>
  </si>
  <si>
    <t xml:space="preserve">
Execução da base de assentamento dos equipamentos em betonilha perfurada em betão C20/25, armada com malha eletrosoldada tipo ''CQ30'', com 10 cm de espessura, para posterior aplicação de pavimento sintético contínuo “in situ” e o equipamento, incluindo todos os trabalhos e materiais necessários para um perfeito acabamento. Nota: Os orificios devem permitir a drenagem do pavimento a executar.</t>
  </si>
  <si>
    <t>m2</t>
  </si>
  <si>
    <t>2.1.3</t>
  </si>
  <si>
    <t>Fornecimento e aplicação de equipamento lúdico  compacto, com forma de BARCO, composto por um escorrega, rampa para subir ao equipamento em estrutura de aço inox e por painéis de polietileno de alta densidade 20 mm e uma plataforma em HPL 15 mm, banco para sentar-se na proa do barco, rede para trepar de corda armada, elemento de escalada e dois lemes para conduzir o barco.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2 anos; área de segurança de 8,00 x 7,50 m; Altura de queda 1,80 m; N.º de utilizadores em simultâneo 10; (valores máximos).</t>
  </si>
  <si>
    <t>2.1.4</t>
  </si>
  <si>
    <t>Fornecimento e execução de pavimento sintético ''in situ'', com 50mm de espessura SBR (base)+ 10mm EPDM (topo), nas cores verde, vermelho, azul e ocre, incluindo todos os trabalhos, remates, meios, materiais, acessórios e equipamentos necessárias à sua boa execução e acabamento.</t>
  </si>
  <si>
    <t>3</t>
  </si>
  <si>
    <t>3.1</t>
  </si>
  <si>
    <t>JARDIM -DE-INFÂNCIA DE CARANGUEJEIRA - FREG. CARANGUEJEIRA - EQUIPAMENTO - BARCO</t>
  </si>
  <si>
    <t>3.1.1</t>
  </si>
  <si>
    <t>Desinstalação e remoção de equipamento existente, incluindo carga e transporte a vazadouro autorizado, bem como abertura de caixa, limpeza,  modelação do terreno para cota de implantação da fundação e todos os trabalhos necessários para um perfeito acabamento.</t>
  </si>
  <si>
    <t>3.1.2</t>
  </si>
  <si>
    <t xml:space="preserve">
Execução da base de assentamento dos equipamentos em betonilha perfurada em betão C20/25, armada com malha eletrosoldada tipo ''CQ30'', com 10 cm de espessura, para posterior aplicação de pavimento sintético contínuo “in situ” e o equipamento, incluindo todos os trabalhos e matreriais necessários para um perfeito acabamento. Nota: Os orificios devem permitir a drenagem do pavimento a executar.</t>
  </si>
  <si>
    <t>3.1.3</t>
  </si>
  <si>
    <t>3.1.4</t>
  </si>
  <si>
    <t>Fornecimento e execução de pavimento sintético ''in situ'', com 60mm de espessura SBR (base)+ 10mm EPDM (topo), nas cores verde, vermelho, azul e ocre, incluindo todos os trabalhos, remates, meios, materiais, acessórios e equipamentos necessárias à sua boa execução e acabamento.</t>
  </si>
  <si>
    <t>3.2</t>
  </si>
  <si>
    <t>EB+JARDIM -DE-INFÂNCIA DE PALMERIA - FREG. CARANGUEJEIRA - EQUIPAMENTO - MARIPOSA</t>
  </si>
  <si>
    <t>3.2.1</t>
  </si>
  <si>
    <t>Desintalação e remoção do equipamento e placas SRB existente, incluindo carga e transporte a vazadouro autorizado, bem como abertura de caixa, incluindo limpeza,  modelação do terreno para cota de implantação da fundação e todos os trabalhos necessários para um perfeito acabamento.</t>
  </si>
  <si>
    <t>3.2.2</t>
  </si>
  <si>
    <t>3.2.3</t>
  </si>
  <si>
    <t>Fornecimento e aplicação de equipamento lúdico  compacto, com forma de MARIPOSA, composto por dois escorregas, duas plataformas e alturas distintas, escaladas e escadaria, barras em escadaria, com formato de antenas, uma casinha no interior com banco para sentar, estrutura de aço inox e por placas de polietileno de alta densidade 20 mm, plataforma em madeira tratada em autoclave.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2 anos; área de segurança de 9,00 x 7,00 m; Altura de queda 1,40 m; N.º de utilizadores em simultâneo 10; (valores máximos).</t>
  </si>
  <si>
    <t>3.2.4</t>
  </si>
  <si>
    <t>Fornecimento e execução de pavimento sintético ''in situ'', com 40mm de espessura SBR (base)+ 10mm EPDM (topo), nas cores verde, vermelho, azul e ocre, incluindo todos os trabalhos, remates, meios, materiais, acessórios e equipamentos necessárias à sua boa execução e acabamento.</t>
  </si>
  <si>
    <t>4</t>
  </si>
  <si>
    <t>4.1</t>
  </si>
  <si>
    <t>EB + JARDIM INFÂNCIA BIDOEIRA DE CIMA - FREG. BIDOEIRA - EQUIPAMENTO - BARCO</t>
  </si>
  <si>
    <t>4.1.1</t>
  </si>
  <si>
    <t>Remoção de pavimento existente nas traseiras do edifício da pré,  carga e transporte a vazadouro autorizado, bem como abertura de caixa, incluindo limpeza,  modelação do terreno para cota de implantação da fundação e todos os trabalhos necessários para um perfeito acabamento.</t>
  </si>
  <si>
    <t>4.1.2</t>
  </si>
  <si>
    <t>4.1.3</t>
  </si>
  <si>
    <t>4.1.4</t>
  </si>
  <si>
    <t>Fornecimento e execução de pavimento sintético ''in situ'', com 50mm de espessura SBR (base)+ 10mm EPDM (topo), nas  cores verde, vermelho, azul e ocre, incluindo todos os trabalhos, remates, meios, materiais, acessórios e equipamentos necessárias à sua boa execução e acabamento.</t>
  </si>
  <si>
    <t>4.2</t>
  </si>
  <si>
    <t>EB + JI DE BOUÇA  - FREG. COLMEIAS E MEMÓRIA - EQUIPAMENTO - FORMIGA</t>
  </si>
  <si>
    <t>4.2.1</t>
  </si>
  <si>
    <t>4.2.2</t>
  </si>
  <si>
    <t>4.2.3</t>
  </si>
  <si>
    <t>Fornecimento e aplicação de equipamento lúdico  compacto, com forma de FORMIGA, composto por um escorrega, tubos deslizantes em forma de patas, rede para trepar, escadaria para subir e plataforma com rampa de madeira tratada em autoclave. A estrutura será de aço inox, painéis de polietileno de alta densidade 20 mm, placas em HPL 15 mm, rede para trepar de corda armada. O tubo e chapa de aço pintado com pintura poliester termolacada verde, vermelho, azul e ocre, incluindo fixação com chumbadores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3 anos; área de segurança de 9,00x 6,40 m; Altura de queda 1,30 m; N.º de utilizadores em simultâneo 10; (valores máximos).</t>
  </si>
  <si>
    <t>4.2.4</t>
  </si>
  <si>
    <t>5</t>
  </si>
  <si>
    <t>5.1</t>
  </si>
  <si>
    <t>JARDIM -DE-INFÂNCIA DE CRUZ DE AREIA -U.FREG. LEIRIA, POUSOS, BARREIRA E CORTES - EQUIPAMENTO - FORMIGA</t>
  </si>
  <si>
    <t>5.1.1</t>
  </si>
  <si>
    <t>5.1.2</t>
  </si>
  <si>
    <t>5.1.3</t>
  </si>
  <si>
    <t>5.1.4</t>
  </si>
  <si>
    <t>6</t>
  </si>
  <si>
    <t>6.1</t>
  </si>
  <si>
    <t>JARDIM -DE-INFÂNCIA CORREIA MATEUS - U.FREG. LEIRIA, POUSOS, BARREIRA E CORTES  - EQUIPAMENTO - BARCO</t>
  </si>
  <si>
    <t>6.1.1</t>
  </si>
  <si>
    <t>Remoção de pavimento existente em espaço exterior, contíguo às salas da pré,  carga e transporte a vazadouro autorizado, bem como abertura de caixa, incluindo limpeza,  modelação do terreno para cota de implantação da fundação e todos os trabalhos necessários para um perfeito acabamento.</t>
  </si>
  <si>
    <t>6.1.2</t>
  </si>
  <si>
    <t>6.1.3</t>
  </si>
  <si>
    <t>6.1.4</t>
  </si>
  <si>
    <t>6.2</t>
  </si>
  <si>
    <t>JARDIM -DE-INFÂNCIA  POUSOS - U.FREG. LEIRIA, POUSOS, BARREIRA E CORTES - EQUIPAMENTO - BARCO</t>
  </si>
  <si>
    <t>6.2.1</t>
  </si>
  <si>
    <t>Desintalação e remoção do equipamento e placas SRB existente, incluindo carga e transporte a vazadouro autorizado, bem como abertura de caixa, incluindo limpeza,  modelação do terreno para cota de implantação da fundação e todos os trabalhos necessários para um perfeito acabamento.Nota: As placas existentes estão em bom estado, pelo que devem ser entregues em local a indicar pela fiscalização.</t>
  </si>
  <si>
    <t>6.2.2</t>
  </si>
  <si>
    <t>6.2.3</t>
  </si>
  <si>
    <t>6.2.4</t>
  </si>
  <si>
    <t>7</t>
  </si>
  <si>
    <t>7.1</t>
  </si>
  <si>
    <t>EB + JARDIM-DE-INFÂNCIA GUIMAROTA - U.FREG. LEIRIA, POUSOS, BARREIRA E CORTES - EQUIPAMENTO - MARIPOSA</t>
  </si>
  <si>
    <t>7.1.1</t>
  </si>
  <si>
    <t>7.1.2</t>
  </si>
  <si>
    <t>7.1.3</t>
  </si>
  <si>
    <t>7.1.4</t>
  </si>
  <si>
    <t>7.2</t>
  </si>
  <si>
    <t>EB + JARDIM-DE-INFÂNCIA GUIMAROTA - U.FREG. LEIRIA, POUSOS, BARREIRA E CORTES - EQ. CIRCUITO COM 3 ELEMENTOS DE EQUILÍBRIO</t>
  </si>
  <si>
    <t>7.2.1</t>
  </si>
  <si>
    <t>Remoção de pavimento existente, incluindo carga e transporte a vazadouro autorizado, bem como abertura de caixa em piso em areia, limpeza,  modelação do terreno para cota de implantação da fundação e todos os trabalhos necessários para um perfeito acabamento.</t>
  </si>
  <si>
    <t>7.2.2</t>
  </si>
  <si>
    <t>7.2.3</t>
  </si>
  <si>
    <t>Fornecimento e aplicação de equipamento lúdico  compacto, com forma de CIRCUITO COM 3 ELEMENTOS DE EQUILÍBRIO, composto por estrutura de aço inox e por painéis de polietileno de alta densidade 20 mm, parfusos em aço inox protegidos com cápsula de plástico. O tubo e chapa de aço pintado com pintura poliester termolacada verde, vermelho, azul e ocre, incluindo fixação através de chumbadores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1 a 8 anos; área de segurança de 4,97 x 8,90 m; Altura de queda 0,43 m; N.º de utilizadores em simultâneo 10; (valores máximos).</t>
  </si>
  <si>
    <t>7.2.4</t>
  </si>
  <si>
    <t>7.3</t>
  </si>
  <si>
    <t>EB BRANCA - LEIRIA - EQUIPAMENTO CIRCUITO COM 3 ELEMENTOS DE EQUILÍBRIO</t>
  </si>
  <si>
    <t>7.3.1</t>
  </si>
  <si>
    <t>7.3.2</t>
  </si>
  <si>
    <t>7.3.3</t>
  </si>
  <si>
    <t>7.3.4</t>
  </si>
  <si>
    <t>7.4</t>
  </si>
  <si>
    <t>EB BRANCA - U.FREG. LEIRIA, POUSOS, BARREIRA E CORTES  -  EQUIPAMENTO - PÓRTICO</t>
  </si>
  <si>
    <t>7.4.1</t>
  </si>
  <si>
    <t>7.4.2</t>
  </si>
  <si>
    <t>7.4.3</t>
  </si>
  <si>
    <t>Fornecimento e aplicação de equipamento lúdico, em forma de PÓRTICO, com rede para escalar em forma de "S", as distintas opções de escalada com rede de corda armada, composto estrutura de aço inox e por painéis de polietileno de alta densidade 20 mm, parfusos em aço inox protegidos com cápsula de plástico.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1 a 8 anos; área de segurança de 4,97 x 8,90 m; Altura de queda 0,43 m; N.º de utilizadores em simultâneo 10; (valores máximos).</t>
  </si>
  <si>
    <t>7.4.4</t>
  </si>
  <si>
    <t>Fornecimento e execução de pavimento sintético amortecedor SBR em placas, com (1000x1000x50)mm na cor verde, incluindo todos os trabalhos, remates, meios, materiais, acessórios e equipamentos necessárias à sua boa execução e acabamento.</t>
  </si>
  <si>
    <t>8</t>
  </si>
  <si>
    <t>8.1</t>
  </si>
  <si>
    <t>EB + JARDIM-DE-INFÂNCIA VALE PEDRA - U. FREG. SOUTO CARPALHOSA E ORTIGOSA - EQ. BARCO</t>
  </si>
  <si>
    <t>8.1.1</t>
  </si>
  <si>
    <t>8.1.2</t>
  </si>
  <si>
    <t>8.1.3</t>
  </si>
  <si>
    <t>8.1.4</t>
  </si>
  <si>
    <t>8.2</t>
  </si>
  <si>
    <t>EB LAMEIRA - ORTIGOSA -  EQUIPAMENTO - PÓRTICO</t>
  </si>
  <si>
    <t>8.2.1</t>
  </si>
  <si>
    <t>Remoção de pavimento existente em espaço frontal do edifício,  carga e transporte a vazadouro autorizado, bem como abertura de caixa, incluindo limpeza,  modelação do terreno para cota de implantação da fundação e todos os trabalhos necessários para um perfeito acabamento.</t>
  </si>
  <si>
    <t>8.2.2</t>
  </si>
  <si>
    <t>8.2.3</t>
  </si>
  <si>
    <t>Fornecimento e aplicação de equipamento lúdico, em forma de PÓRTICO, com rede para escalar em forma de "S", as distintas opções de escalada com rede de corda armada, composto estrutura de aço inox e por painéis de polietileno de alta densidade 20 mm, parfusos em aço inox protegidos com cápsula de plástico.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1 a 8 anos; área de segurança de 8,50 x 6,80m</t>
  </si>
  <si>
    <t>8.2.4</t>
  </si>
  <si>
    <t>9</t>
  </si>
  <si>
    <t>9.1</t>
  </si>
  <si>
    <t>JARDIM-DE-INFÂNCIA A-DOS-PRETOS - FREG.MACEIRA - EQ. BARCO</t>
  </si>
  <si>
    <t>9.1.1</t>
  </si>
  <si>
    <t>9.1.2</t>
  </si>
  <si>
    <t>9.1.3</t>
  </si>
  <si>
    <t>9.1.4</t>
  </si>
  <si>
    <t>9.2</t>
  </si>
  <si>
    <t>JARDIM-DE-INFÂNCIA POCARIÇA - FREG.MACEIRA - EQ. BARCO</t>
  </si>
  <si>
    <t>9.2.1</t>
  </si>
  <si>
    <t>9.2.2</t>
  </si>
  <si>
    <t>9.2.3</t>
  </si>
  <si>
    <t>9.2.4</t>
  </si>
  <si>
    <t>9.3</t>
  </si>
  <si>
    <t>JARDIM-DE-INFÂNCIA PORTO DO CARRO - FREG.MACEIRA - EQ. BARCO</t>
  </si>
  <si>
    <t>9.3.1</t>
  </si>
  <si>
    <t>9.3.2</t>
  </si>
  <si>
    <t>9.3.3</t>
  </si>
  <si>
    <t>9.3.4</t>
  </si>
  <si>
    <t>9.4</t>
  </si>
  <si>
    <t>EB + JARDIM INFÂNCIA DE COSTAS - FREG. MACEIRA- EQ. FORMIGA</t>
  </si>
  <si>
    <t>9.4.1</t>
  </si>
  <si>
    <t>9.4.2</t>
  </si>
  <si>
    <t>9.4.3</t>
  </si>
  <si>
    <t>9.4.4</t>
  </si>
  <si>
    <t>10</t>
  </si>
  <si>
    <t>10.1</t>
  </si>
  <si>
    <t>JARDIM INFÂNCIA DE AMOR - FREG. AMOR - EQ. FORMIGA</t>
  </si>
  <si>
    <t>10.1.1</t>
  </si>
  <si>
    <t>10.1.2</t>
  </si>
  <si>
    <t>10.1.3</t>
  </si>
  <si>
    <t>10.1.4</t>
  </si>
  <si>
    <t>10.2</t>
  </si>
  <si>
    <t>EB QUINTA DO ALÇADA - U. FREG. MARRAZES E BAROSA - EQUIPAMENTO - MARIPOSA</t>
  </si>
  <si>
    <t>10.2.1</t>
  </si>
  <si>
    <t>Remoção de pavimento existente em espaço exterior,  carga e transporte a vazadouro autorizado, bem como abertura de caixa, incluindo limpeza,  modelação do terreno para cota de implantação da fundação e todos os trabalhos necessários para um perfeito acabamento.</t>
  </si>
  <si>
    <t>10.2.2</t>
  </si>
  <si>
    <t>10.2.3</t>
  </si>
  <si>
    <t>Fornecimento e aplicação de equipamento lúdico  compacto, com forma de MARIPOSA, composto por dois escorregas, duas plataformas e alturas distintas, escaladas e escadaria, barras em escadaria, com formato de antenas, uma casinha no interior com banco para sentar, estrutura de aço inox e por placas de polietileno de alta densidade 20 mm, plataforma em madeira tratada em autoclave.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2 anos; área de segurança de 9,00x 7,00 m; Altura de queda 1,40 m; N.º de utilizadores em simultâneo 10; (valores máximos).</t>
  </si>
  <si>
    <t>10.2.4</t>
  </si>
  <si>
    <t>10.3</t>
  </si>
  <si>
    <t>EB + SISMARIA DA GÂNDARA - U. FREG. MARRAZES E BAROSA - EQ. CIRCUITO COM 3 ELEMENTOS DE EQUILÍBRIO</t>
  </si>
  <si>
    <t>10.3.1</t>
  </si>
  <si>
    <t>10.3.2</t>
  </si>
  <si>
    <t>10.3.3</t>
  </si>
  <si>
    <t>10.3.4</t>
  </si>
  <si>
    <t>10.4</t>
  </si>
  <si>
    <t>EB + SISMARIA DA GÂNDARA - U. FREG. MARRAZES E BAROSA - EQUIPAMENTO - PÓRTICO</t>
  </si>
  <si>
    <t>10.4.1</t>
  </si>
  <si>
    <t>Remoção do pavimento existente, incluindo carga e transporte a vazadouro autorizado, bem como abertura de caixa, limpeza,  modelação do terreno para cota de implantação da fundação e todos os trabalhos necessários para um perfeito acabamento.</t>
  </si>
  <si>
    <t>10.4.2</t>
  </si>
  <si>
    <t>10.4.3</t>
  </si>
  <si>
    <t>Fornecimento e aplicação de equipamento lúdico, em forma de PÓRTICO, com rede para escalar em forma de "S", as distintas opções de escalada com rede de corda armada, composto estrutura de aço inox e por painéis de polietileno de alta densidade 20 mm, parfusos em aço inox protegidos com cápsula de plástico. O tubo e chapa de aço pintado com pintura poliester termolacada verde, vermelho, azul e ocre, incluindo fixação em fundação em betão, todos os trabalhos, meios, materiais, acessórios e equipamentos necessários à sua execução, montagem e bom funcionamento, tudo de acordo com as indicações do fabricante, bem como,legislação em vigor e Normas Técnicas aplicáveis. NOTA: Faixa etária a partir dos 1 a 8 anos; área de segurança de 8,50 x 6,80 m; Altura de queda 0,43 m; N.º de utilizadores em simultâneo 10; (valores máximos).</t>
  </si>
  <si>
    <t>10.4.4</t>
  </si>
  <si>
    <t>11</t>
  </si>
  <si>
    <t>DIVERSOS</t>
  </si>
  <si>
    <t>11.1</t>
  </si>
  <si>
    <t xml:space="preserve">Execução e fornecimento de levantamento topográfico da área de implantação da Escola e edifícios de apoio, incluindo a delimitação do espaço de recreio e jogos, com identificação  dos equipamentos existentes e  a instalar, bem como da vedação, todos os trabalhos e materiais necessários.
Nota: O levantamento deve conter a informação planimétrica  a escala 1:500, devidamente cotado, identificar o limite do prédio, a respetiva área,  no sistema de referência planimétrico datum 73, e ser apresentado em formato DWG. 
</t>
  </si>
  <si>
    <t>11.2</t>
  </si>
  <si>
    <t>Fornecimento de dossier completo para cada equipamento aplicado em formato de papel, contendo instruções sobre a instalação, manutenção, procedimentos de inspeção, certificado de conformidade e requesitos de segurança, de acordo com o o descrito na memória descritiva.</t>
  </si>
  <si>
    <t xml:space="preserve">TOTAL </t>
  </si>
  <si>
    <t>ANEXO III</t>
  </si>
  <si>
    <t>AGRUPAMENTO DE  ESCOLAS DOS  MARRAZES</t>
  </si>
  <si>
    <t>AGRUPAMENTO DE ESCOLAS HENRIQUE SOMMER</t>
  </si>
  <si>
    <t>AGRUPAMENTO DE ESCOLAS RAINHA SANTA ISABEL</t>
  </si>
  <si>
    <t>AGRUPAMENTO DE ESCOLAS D. DINIS</t>
  </si>
  <si>
    <t>AGRUPAMENTO DE ESCOLAS DR. CORREIA MATEUS</t>
  </si>
  <si>
    <t>AGRUPAMENTO DE ESCOLAS DOMINGOS SEQUEIRA</t>
  </si>
  <si>
    <t>AGRUPAMENTO DE ESCOLAS DE COLMEIAS</t>
  </si>
  <si>
    <t>AGRUPAMENTO DE ESCOLAS SANTA CATARINA DA SERRA</t>
  </si>
</sst>
</file>

<file path=xl/styles.xml><?xml version="1.0" encoding="utf-8"?>
<styleSheet xmlns="http://schemas.openxmlformats.org/spreadsheetml/2006/main">
  <numFmts count="3">
    <numFmt numFmtId="164" formatCode="[$€-2]\ #,##0.00"/>
    <numFmt numFmtId="165" formatCode="#,##0\$\o\o"/>
    <numFmt numFmtId="166" formatCode="#,##0.00\ &quot;€&quot;"/>
  </numFmts>
  <fonts count="16">
    <font>
      <sz val="11"/>
      <color theme="1"/>
      <name val="Calibri"/>
      <family val="2"/>
      <scheme val="minor"/>
    </font>
    <font>
      <sz val="11"/>
      <color theme="1"/>
      <name val="Calibri"/>
      <family val="2"/>
      <scheme val="minor"/>
    </font>
    <font>
      <sz val="10"/>
      <name val="Arial"/>
    </font>
    <font>
      <b/>
      <sz val="10"/>
      <name val="Arial"/>
      <family val="2"/>
    </font>
    <font>
      <sz val="12"/>
      <name val="Arial"/>
      <family val="2"/>
    </font>
    <font>
      <sz val="9"/>
      <name val="Arial"/>
      <family val="2"/>
    </font>
    <font>
      <b/>
      <sz val="9"/>
      <name val="Arial"/>
      <family val="2"/>
    </font>
    <font>
      <b/>
      <sz val="12"/>
      <name val="Calibri"/>
      <family val="2"/>
      <scheme val="minor"/>
    </font>
    <font>
      <b/>
      <sz val="10"/>
      <name val="Calibri"/>
      <family val="2"/>
      <scheme val="minor"/>
    </font>
    <font>
      <sz val="10"/>
      <name val="Arial"/>
      <family val="2"/>
    </font>
    <font>
      <b/>
      <sz val="11"/>
      <name val="Calibri"/>
      <family val="2"/>
      <scheme val="minor"/>
    </font>
    <font>
      <sz val="11"/>
      <name val="Arial"/>
      <family val="2"/>
    </font>
    <font>
      <b/>
      <sz val="11"/>
      <name val="Arial"/>
      <family val="2"/>
    </font>
    <font>
      <sz val="11"/>
      <name val="Calibri"/>
      <family val="2"/>
      <scheme val="minor"/>
    </font>
    <font>
      <sz val="10"/>
      <name val="Calibri"/>
      <family val="2"/>
      <scheme val="minor"/>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2" fillId="0" borderId="0"/>
    <xf numFmtId="0" fontId="1" fillId="0" borderId="0"/>
    <xf numFmtId="0" fontId="9" fillId="0" borderId="0"/>
  </cellStyleXfs>
  <cellXfs count="83">
    <xf numFmtId="0" fontId="0" fillId="0" borderId="0" xfId="0"/>
    <xf numFmtId="0" fontId="7" fillId="0" borderId="3" xfId="1" applyFont="1" applyBorder="1" applyAlignment="1" applyProtection="1">
      <alignment horizontal="center" vertical="justify"/>
      <protection locked="0"/>
    </xf>
    <xf numFmtId="0" fontId="7" fillId="0" borderId="4" xfId="1" applyFont="1" applyBorder="1" applyAlignment="1" applyProtection="1">
      <alignment horizontal="center" vertical="center"/>
      <protection locked="0"/>
    </xf>
    <xf numFmtId="4" fontId="5" fillId="0" borderId="2" xfId="1" applyNumberFormat="1" applyFont="1" applyBorder="1" applyAlignment="1" applyProtection="1">
      <alignment horizontal="center" wrapText="1" shrinkToFit="1"/>
      <protection locked="0"/>
    </xf>
    <xf numFmtId="0" fontId="7" fillId="0" borderId="3" xfId="1" applyFont="1" applyBorder="1" applyAlignment="1" applyProtection="1">
      <alignment horizontal="center" vertical="center"/>
      <protection locked="0"/>
    </xf>
    <xf numFmtId="165" fontId="9" fillId="0" borderId="1" xfId="1" applyNumberFormat="1" applyFont="1" applyBorder="1" applyAlignment="1" applyProtection="1">
      <alignment horizontal="justify" vertical="top" wrapText="1"/>
      <protection locked="0"/>
    </xf>
    <xf numFmtId="166" fontId="5" fillId="0" borderId="5" xfId="1" applyNumberFormat="1" applyFont="1" applyBorder="1" applyAlignment="1" applyProtection="1">
      <alignment horizontal="center" wrapText="1" shrinkToFit="1"/>
      <protection locked="0"/>
    </xf>
    <xf numFmtId="165" fontId="9" fillId="0" borderId="2" xfId="1" applyNumberFormat="1" applyFont="1" applyBorder="1" applyAlignment="1" applyProtection="1">
      <alignment horizontal="justify" vertical="top" wrapText="1"/>
      <protection locked="0"/>
    </xf>
    <xf numFmtId="0" fontId="5" fillId="0" borderId="2" xfId="1" applyFont="1" applyBorder="1" applyAlignment="1" applyProtection="1">
      <alignment horizontal="center" wrapText="1" shrinkToFit="1"/>
      <protection locked="0"/>
    </xf>
    <xf numFmtId="164" fontId="5" fillId="0" borderId="2" xfId="1" applyNumberFormat="1" applyFont="1" applyBorder="1" applyAlignment="1" applyProtection="1">
      <alignment horizontal="center" wrapText="1" shrinkToFit="1"/>
      <protection locked="0"/>
    </xf>
    <xf numFmtId="165" fontId="9" fillId="0" borderId="6" xfId="1" applyNumberFormat="1" applyFont="1" applyBorder="1" applyAlignment="1" applyProtection="1">
      <alignment horizontal="justify" vertical="top" wrapText="1"/>
      <protection locked="0"/>
    </xf>
    <xf numFmtId="0" fontId="6" fillId="0" borderId="8" xfId="1" applyFont="1" applyBorder="1" applyAlignment="1" applyProtection="1">
      <alignment horizontal="right" vertical="center" wrapText="1"/>
      <protection locked="0"/>
    </xf>
    <xf numFmtId="0" fontId="5" fillId="0" borderId="9" xfId="1" applyFont="1" applyBorder="1" applyAlignment="1" applyProtection="1">
      <alignment horizontal="center" vertical="center" wrapText="1" shrinkToFit="1"/>
      <protection locked="0"/>
    </xf>
    <xf numFmtId="4" fontId="5" fillId="0" borderId="9" xfId="1" applyNumberFormat="1" applyFont="1" applyBorder="1" applyAlignment="1" applyProtection="1">
      <alignment horizontal="center" wrapText="1" shrinkToFit="1"/>
      <protection locked="0"/>
    </xf>
    <xf numFmtId="166" fontId="5" fillId="0" borderId="9" xfId="1" applyNumberFormat="1" applyFont="1" applyFill="1" applyBorder="1" applyAlignment="1" applyProtection="1">
      <alignment horizontal="center" wrapText="1" shrinkToFit="1"/>
      <protection locked="0"/>
    </xf>
    <xf numFmtId="166" fontId="6" fillId="0" borderId="10" xfId="1" applyNumberFormat="1" applyFont="1" applyBorder="1" applyAlignment="1" applyProtection="1">
      <alignment horizontal="center" wrapText="1" shrinkToFit="1"/>
      <protection locked="0"/>
    </xf>
    <xf numFmtId="165" fontId="9" fillId="0" borderId="0" xfId="1" applyNumberFormat="1" applyFont="1" applyBorder="1" applyAlignment="1" applyProtection="1">
      <alignment horizontal="justify" vertical="top" wrapText="1"/>
      <protection locked="0"/>
    </xf>
    <xf numFmtId="165" fontId="10" fillId="2" borderId="2" xfId="1" applyNumberFormat="1" applyFont="1" applyFill="1" applyBorder="1" applyAlignment="1" applyProtection="1">
      <alignment horizontal="justify" vertical="top" wrapText="1"/>
      <protection locked="0"/>
    </xf>
    <xf numFmtId="165" fontId="3" fillId="2" borderId="2" xfId="1" applyNumberFormat="1" applyFont="1" applyFill="1" applyBorder="1" applyAlignment="1" applyProtection="1">
      <alignment horizontal="justify" vertical="top" wrapText="1"/>
      <protection locked="0"/>
    </xf>
    <xf numFmtId="165" fontId="3" fillId="2" borderId="1" xfId="1" applyNumberFormat="1" applyFont="1" applyFill="1" applyBorder="1" applyAlignment="1" applyProtection="1">
      <alignment horizontal="justify" vertical="top" wrapText="1"/>
      <protection locked="0"/>
    </xf>
    <xf numFmtId="2" fontId="7" fillId="0" borderId="12" xfId="1" applyNumberFormat="1" applyFont="1" applyBorder="1" applyAlignment="1" applyProtection="1">
      <alignment horizontal="center" vertical="center"/>
      <protection locked="0"/>
    </xf>
    <xf numFmtId="165" fontId="9" fillId="0" borderId="1" xfId="1" applyNumberFormat="1" applyFont="1" applyFill="1" applyBorder="1" applyAlignment="1" applyProtection="1">
      <alignment horizontal="justify" vertical="top" wrapText="1"/>
      <protection locked="0"/>
    </xf>
    <xf numFmtId="0" fontId="7" fillId="0" borderId="16" xfId="1" applyFont="1" applyBorder="1" applyAlignment="1" applyProtection="1">
      <alignment horizontal="center" vertical="center"/>
      <protection locked="0"/>
    </xf>
    <xf numFmtId="49" fontId="12" fillId="0" borderId="17" xfId="1" applyNumberFormat="1" applyFont="1" applyBorder="1" applyAlignment="1" applyProtection="1">
      <alignment horizontal="center" vertical="center" wrapText="1" shrinkToFit="1"/>
      <protection locked="0"/>
    </xf>
    <xf numFmtId="49" fontId="5" fillId="0" borderId="20" xfId="1" applyNumberFormat="1" applyFont="1" applyBorder="1" applyAlignment="1" applyProtection="1">
      <alignment horizontal="center" vertical="center"/>
      <protection locked="0"/>
    </xf>
    <xf numFmtId="0" fontId="0" fillId="0" borderId="21" xfId="0" applyBorder="1"/>
    <xf numFmtId="0" fontId="0" fillId="0" borderId="9" xfId="0" applyBorder="1"/>
    <xf numFmtId="49" fontId="5" fillId="0" borderId="17" xfId="1" applyNumberFormat="1" applyFont="1" applyBorder="1" applyAlignment="1" applyProtection="1">
      <alignment horizontal="center" vertical="top" wrapText="1" shrinkToFit="1"/>
      <protection locked="0"/>
    </xf>
    <xf numFmtId="49" fontId="12" fillId="0" borderId="17" xfId="1" applyNumberFormat="1" applyFont="1" applyBorder="1" applyAlignment="1" applyProtection="1">
      <alignment horizontal="center" vertical="top" wrapText="1" shrinkToFit="1"/>
      <protection locked="0"/>
    </xf>
    <xf numFmtId="49" fontId="10" fillId="0" borderId="17" xfId="1" applyNumberFormat="1" applyFont="1" applyBorder="1" applyAlignment="1" applyProtection="1">
      <alignment horizontal="center" vertical="top" wrapText="1" shrinkToFit="1"/>
      <protection locked="0"/>
    </xf>
    <xf numFmtId="49" fontId="6" fillId="0" borderId="17" xfId="1" applyNumberFormat="1" applyFont="1" applyBorder="1" applyAlignment="1" applyProtection="1">
      <alignment horizontal="center" vertical="top" wrapText="1" shrinkToFit="1"/>
      <protection locked="0"/>
    </xf>
    <xf numFmtId="49" fontId="12" fillId="0" borderId="17" xfId="1" applyNumberFormat="1" applyFont="1" applyFill="1" applyBorder="1" applyAlignment="1" applyProtection="1">
      <alignment horizontal="center" vertical="top"/>
      <protection locked="0"/>
    </xf>
    <xf numFmtId="49" fontId="12" fillId="0" borderId="17" xfId="1" applyNumberFormat="1" applyFont="1" applyBorder="1" applyAlignment="1" applyProtection="1">
      <alignment horizontal="center" vertical="top"/>
      <protection locked="0"/>
    </xf>
    <xf numFmtId="49" fontId="12" fillId="0" borderId="17" xfId="1" applyNumberFormat="1" applyFont="1" applyFill="1" applyBorder="1" applyAlignment="1" applyProtection="1">
      <alignment horizontal="center" vertical="top" wrapText="1" shrinkToFit="1"/>
      <protection locked="0"/>
    </xf>
    <xf numFmtId="49" fontId="14" fillId="0" borderId="17" xfId="1" applyNumberFormat="1" applyFont="1" applyBorder="1" applyAlignment="1" applyProtection="1">
      <alignment horizontal="center" vertical="top" wrapText="1" shrinkToFit="1"/>
      <protection locked="0"/>
    </xf>
    <xf numFmtId="49" fontId="10" fillId="0" borderId="17" xfId="1" applyNumberFormat="1" applyFont="1" applyBorder="1" applyAlignment="1" applyProtection="1">
      <alignment horizontal="center" vertical="top"/>
      <protection locked="0"/>
    </xf>
    <xf numFmtId="0" fontId="10" fillId="0" borderId="18" xfId="1" applyFont="1" applyBorder="1" applyAlignment="1">
      <alignment horizontal="center" vertical="top"/>
    </xf>
    <xf numFmtId="49" fontId="5" fillId="0" borderId="18" xfId="1" applyNumberFormat="1" applyFont="1" applyBorder="1" applyAlignment="1" applyProtection="1">
      <alignment horizontal="center" vertical="top" wrapText="1" shrinkToFit="1"/>
      <protection locked="0"/>
    </xf>
    <xf numFmtId="49" fontId="12" fillId="0" borderId="18" xfId="1" applyNumberFormat="1" applyFont="1" applyBorder="1" applyAlignment="1" applyProtection="1">
      <alignment horizontal="center" vertical="top"/>
      <protection locked="0"/>
    </xf>
    <xf numFmtId="49" fontId="6" fillId="0" borderId="17" xfId="1" applyNumberFormat="1" applyFont="1" applyBorder="1" applyAlignment="1" applyProtection="1">
      <alignment horizontal="center" vertical="top"/>
      <protection locked="0"/>
    </xf>
    <xf numFmtId="49" fontId="5" fillId="0" borderId="17" xfId="1" applyNumberFormat="1" applyFont="1" applyBorder="1" applyAlignment="1" applyProtection="1">
      <alignment horizontal="center" vertical="top"/>
      <protection locked="0"/>
    </xf>
    <xf numFmtId="49" fontId="5" fillId="0" borderId="19" xfId="1" applyNumberFormat="1" applyFont="1" applyBorder="1" applyAlignment="1" applyProtection="1">
      <alignment horizontal="center" vertical="top"/>
      <protection locked="0"/>
    </xf>
    <xf numFmtId="0" fontId="10" fillId="0" borderId="17" xfId="1" applyFont="1" applyBorder="1" applyAlignment="1">
      <alignment horizontal="center" vertical="top"/>
    </xf>
    <xf numFmtId="0" fontId="5" fillId="0" borderId="2" xfId="1" applyFont="1" applyBorder="1" applyAlignment="1" applyProtection="1">
      <alignment horizontal="center" vertical="top" wrapText="1" shrinkToFit="1"/>
      <protection locked="0"/>
    </xf>
    <xf numFmtId="4" fontId="5" fillId="0" borderId="2" xfId="1" applyNumberFormat="1" applyFont="1" applyBorder="1" applyAlignment="1" applyProtection="1">
      <alignment horizontal="center" vertical="top" wrapText="1" shrinkToFit="1"/>
      <protection locked="0"/>
    </xf>
    <xf numFmtId="164" fontId="5" fillId="0" borderId="2" xfId="1" applyNumberFormat="1" applyFont="1" applyBorder="1" applyAlignment="1" applyProtection="1">
      <alignment horizontal="center" vertical="top" wrapText="1" shrinkToFit="1"/>
      <protection locked="0"/>
    </xf>
    <xf numFmtId="166" fontId="5" fillId="0" borderId="5" xfId="1" applyNumberFormat="1" applyFont="1" applyBorder="1" applyAlignment="1" applyProtection="1">
      <alignment horizontal="center" vertical="top" wrapText="1" shrinkToFit="1"/>
      <protection locked="0"/>
    </xf>
    <xf numFmtId="0" fontId="11" fillId="0" borderId="2" xfId="1" applyFont="1" applyBorder="1" applyAlignment="1" applyProtection="1">
      <alignment horizontal="center" vertical="top" wrapText="1" shrinkToFit="1"/>
      <protection locked="0"/>
    </xf>
    <xf numFmtId="4" fontId="11" fillId="0" borderId="2" xfId="1" applyNumberFormat="1" applyFont="1" applyBorder="1" applyAlignment="1" applyProtection="1">
      <alignment horizontal="center" vertical="top" wrapText="1" shrinkToFit="1"/>
      <protection locked="0"/>
    </xf>
    <xf numFmtId="164" fontId="11" fillId="0" borderId="2" xfId="1" applyNumberFormat="1" applyFont="1" applyBorder="1" applyAlignment="1" applyProtection="1">
      <alignment horizontal="center" vertical="top" wrapText="1" shrinkToFit="1"/>
      <protection locked="0"/>
    </xf>
    <xf numFmtId="166" fontId="5" fillId="0" borderId="2" xfId="1" applyNumberFormat="1" applyFont="1" applyBorder="1" applyAlignment="1" applyProtection="1">
      <alignment horizontal="center" vertical="top" wrapText="1" shrinkToFit="1"/>
      <protection locked="0"/>
    </xf>
    <xf numFmtId="166" fontId="5" fillId="0" borderId="2" xfId="1" applyNumberFormat="1" applyFont="1" applyFill="1" applyBorder="1" applyAlignment="1" applyProtection="1">
      <alignment horizontal="center" vertical="top" wrapText="1" shrinkToFit="1"/>
      <protection locked="0"/>
    </xf>
    <xf numFmtId="166" fontId="11" fillId="0" borderId="2" xfId="1" applyNumberFormat="1" applyFont="1" applyFill="1" applyBorder="1" applyAlignment="1" applyProtection="1">
      <alignment horizontal="center" vertical="top" wrapText="1" shrinkToFit="1"/>
      <protection locked="0"/>
    </xf>
    <xf numFmtId="0" fontId="5" fillId="0" borderId="0" xfId="1" applyFont="1" applyBorder="1" applyAlignment="1" applyProtection="1">
      <alignment horizontal="center" vertical="top" wrapText="1" shrinkToFit="1"/>
      <protection locked="0"/>
    </xf>
    <xf numFmtId="4" fontId="5" fillId="0" borderId="1" xfId="1" applyNumberFormat="1" applyFont="1" applyBorder="1" applyAlignment="1" applyProtection="1">
      <alignment horizontal="center" vertical="top" wrapText="1" shrinkToFit="1"/>
      <protection locked="0"/>
    </xf>
    <xf numFmtId="0" fontId="11" fillId="0" borderId="0" xfId="1" applyFont="1" applyBorder="1" applyAlignment="1" applyProtection="1">
      <alignment horizontal="center" vertical="top" wrapText="1" shrinkToFit="1"/>
      <protection locked="0"/>
    </xf>
    <xf numFmtId="4" fontId="5" fillId="0" borderId="11" xfId="1" applyNumberFormat="1" applyFont="1" applyBorder="1" applyAlignment="1" applyProtection="1">
      <alignment horizontal="center" vertical="top" wrapText="1" shrinkToFit="1"/>
      <protection locked="0"/>
    </xf>
    <xf numFmtId="166" fontId="5" fillId="0" borderId="1" xfId="1" applyNumberFormat="1" applyFont="1" applyFill="1" applyBorder="1" applyAlignment="1" applyProtection="1">
      <alignment horizontal="center" vertical="top" wrapText="1" shrinkToFit="1"/>
      <protection locked="0"/>
    </xf>
    <xf numFmtId="0" fontId="5" fillId="0" borderId="11" xfId="1" applyFont="1" applyBorder="1" applyAlignment="1" applyProtection="1">
      <alignment horizontal="center" vertical="top" wrapText="1" shrinkToFit="1"/>
      <protection locked="0"/>
    </xf>
    <xf numFmtId="0" fontId="5" fillId="0" borderId="1" xfId="1" applyFont="1" applyBorder="1" applyAlignment="1" applyProtection="1">
      <alignment horizontal="center" vertical="top" wrapText="1" shrinkToFit="1"/>
      <protection locked="0"/>
    </xf>
    <xf numFmtId="0" fontId="13" fillId="0" borderId="2" xfId="1" applyFont="1" applyBorder="1" applyAlignment="1" applyProtection="1">
      <alignment horizontal="center" vertical="top" wrapText="1" shrinkToFit="1"/>
      <protection locked="0"/>
    </xf>
    <xf numFmtId="4" fontId="13" fillId="0" borderId="2" xfId="1" applyNumberFormat="1" applyFont="1" applyBorder="1" applyAlignment="1" applyProtection="1">
      <alignment horizontal="center" vertical="top" wrapText="1" shrinkToFit="1"/>
      <protection locked="0"/>
    </xf>
    <xf numFmtId="166" fontId="13" fillId="0" borderId="2" xfId="1" applyNumberFormat="1" applyFont="1" applyFill="1" applyBorder="1" applyAlignment="1" applyProtection="1">
      <alignment horizontal="center" vertical="top" wrapText="1" shrinkToFit="1"/>
      <protection locked="0"/>
    </xf>
    <xf numFmtId="0" fontId="5" fillId="0" borderId="6" xfId="1" applyFont="1" applyBorder="1" applyAlignment="1" applyProtection="1">
      <alignment horizontal="center" vertical="top" wrapText="1" shrinkToFit="1"/>
      <protection locked="0"/>
    </xf>
    <xf numFmtId="4" fontId="5" fillId="0" borderId="7" xfId="1" applyNumberFormat="1" applyFont="1" applyBorder="1" applyAlignment="1" applyProtection="1">
      <alignment horizontal="center" vertical="top" wrapText="1" shrinkToFit="1"/>
      <protection locked="0"/>
    </xf>
    <xf numFmtId="166" fontId="5" fillId="0" borderId="7" xfId="1" applyNumberFormat="1" applyFont="1" applyFill="1" applyBorder="1" applyAlignment="1" applyProtection="1">
      <alignment horizontal="center" vertical="top" wrapText="1" shrinkToFit="1"/>
      <protection locked="0"/>
    </xf>
    <xf numFmtId="0" fontId="2" fillId="0" borderId="0" xfId="1" applyBorder="1" applyAlignment="1">
      <alignment horizontal="center" vertical="top"/>
    </xf>
    <xf numFmtId="0" fontId="4" fillId="0" borderId="1" xfId="1" applyFont="1" applyBorder="1" applyAlignment="1" applyProtection="1">
      <alignment horizontal="center" vertical="top"/>
      <protection locked="0"/>
    </xf>
    <xf numFmtId="0" fontId="11" fillId="0" borderId="2" xfId="1" applyFont="1" applyBorder="1" applyAlignment="1">
      <alignment horizontal="center" vertical="top"/>
    </xf>
    <xf numFmtId="0" fontId="11" fillId="0" borderId="1" xfId="1" applyFont="1" applyBorder="1" applyAlignment="1" applyProtection="1">
      <alignment horizontal="center" vertical="top"/>
      <protection locked="0"/>
    </xf>
    <xf numFmtId="0" fontId="4" fillId="0" borderId="2" xfId="1" applyFont="1" applyBorder="1" applyAlignment="1">
      <alignment horizontal="center" vertical="top"/>
    </xf>
    <xf numFmtId="0" fontId="4" fillId="0" borderId="1" xfId="1" applyFont="1" applyBorder="1" applyAlignment="1">
      <alignment horizontal="center" vertical="top"/>
    </xf>
    <xf numFmtId="0" fontId="10" fillId="2" borderId="2" xfId="1" applyFont="1" applyFill="1" applyBorder="1" applyAlignment="1" applyProtection="1">
      <alignment horizontal="justify" vertical="top" wrapText="1" shrinkToFit="1"/>
      <protection locked="0"/>
    </xf>
    <xf numFmtId="0" fontId="9" fillId="0" borderId="2" xfId="1" applyNumberFormat="1" applyFont="1" applyBorder="1" applyAlignment="1" applyProtection="1">
      <alignment horizontal="justify" vertical="top" wrapText="1"/>
      <protection locked="0"/>
    </xf>
    <xf numFmtId="0" fontId="8" fillId="2" borderId="2" xfId="1" applyFont="1" applyFill="1" applyBorder="1" applyAlignment="1" applyProtection="1">
      <alignment horizontal="justify" vertical="top" wrapText="1" shrinkToFit="1"/>
      <protection locked="0"/>
    </xf>
    <xf numFmtId="0" fontId="9" fillId="0" borderId="1" xfId="1" applyNumberFormat="1" applyFont="1" applyBorder="1" applyAlignment="1" applyProtection="1">
      <alignment horizontal="justify" vertical="top" wrapText="1"/>
      <protection locked="0"/>
    </xf>
    <xf numFmtId="0" fontId="10" fillId="2" borderId="1" xfId="1" applyFont="1" applyFill="1" applyBorder="1" applyAlignment="1" applyProtection="1">
      <alignment horizontal="justify" vertical="top" wrapText="1" shrinkToFit="1"/>
      <protection locked="0"/>
    </xf>
    <xf numFmtId="0" fontId="10" fillId="2" borderId="2" xfId="1" applyNumberFormat="1" applyFont="1" applyFill="1" applyBorder="1" applyAlignment="1" applyProtection="1">
      <alignment horizontal="justify" vertical="top" wrapText="1"/>
      <protection locked="0"/>
    </xf>
    <xf numFmtId="0" fontId="10" fillId="0" borderId="13" xfId="1" applyFont="1" applyBorder="1" applyAlignment="1" applyProtection="1">
      <alignment horizontal="justify" vertical="justify" wrapText="1"/>
      <protection locked="0"/>
    </xf>
    <xf numFmtId="0" fontId="10" fillId="0" borderId="14" xfId="1" applyFont="1" applyBorder="1" applyAlignment="1" applyProtection="1">
      <alignment horizontal="justify" vertical="justify" wrapText="1"/>
      <protection locked="0"/>
    </xf>
    <xf numFmtId="0" fontId="10" fillId="0" borderId="15" xfId="1" applyFont="1" applyBorder="1" applyAlignment="1" applyProtection="1">
      <alignment horizontal="justify" vertical="justify" wrapText="1"/>
      <protection locked="0"/>
    </xf>
    <xf numFmtId="0" fontId="15" fillId="0" borderId="9" xfId="0" applyFont="1" applyBorder="1" applyAlignment="1">
      <alignment horizontal="center"/>
    </xf>
    <xf numFmtId="0" fontId="0" fillId="0" borderId="10" xfId="0" applyBorder="1" applyAlignment="1">
      <alignment horizontal="center"/>
    </xf>
  </cellXfs>
  <cellStyles count="4">
    <cellStyle name="Normal" xfId="0" builtinId="0"/>
    <cellStyle name="Normal 2" xfId="1"/>
    <cellStyle name="Normal 2 2" xfId="2"/>
    <cellStyle name="Normal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G131"/>
  <sheetViews>
    <sheetView tabSelected="1" topLeftCell="A11" zoomScaleNormal="100" workbookViewId="0">
      <selection activeCell="C9" sqref="C9"/>
    </sheetView>
  </sheetViews>
  <sheetFormatPr defaultRowHeight="15"/>
  <cols>
    <col min="1" max="1" width="4.140625" customWidth="1"/>
    <col min="3" max="3" width="66" customWidth="1"/>
    <col min="4" max="4" width="7.85546875" customWidth="1"/>
    <col min="5" max="5" width="10.7109375" customWidth="1"/>
    <col min="6" max="6" width="14" customWidth="1"/>
    <col min="7" max="7" width="15.42578125" customWidth="1"/>
  </cols>
  <sheetData>
    <row r="2" spans="2:7" ht="15.75" thickBot="1"/>
    <row r="3" spans="2:7" ht="19.5" thickBot="1">
      <c r="B3" s="25"/>
      <c r="C3" s="26"/>
      <c r="D3" s="26"/>
      <c r="E3" s="26"/>
      <c r="F3" s="81" t="s">
        <v>188</v>
      </c>
      <c r="G3" s="82"/>
    </row>
    <row r="4" spans="2:7" ht="36.75" customHeight="1">
      <c r="B4" s="78" t="s">
        <v>0</v>
      </c>
      <c r="C4" s="79"/>
      <c r="D4" s="79"/>
      <c r="E4" s="79"/>
      <c r="F4" s="79"/>
      <c r="G4" s="80"/>
    </row>
    <row r="5" spans="2:7" ht="20.25" customHeight="1">
      <c r="B5" s="22" t="s">
        <v>1</v>
      </c>
      <c r="C5" s="1" t="s">
        <v>2</v>
      </c>
      <c r="D5" s="4" t="s">
        <v>3</v>
      </c>
      <c r="E5" s="4" t="s">
        <v>4</v>
      </c>
      <c r="F5" s="2" t="s">
        <v>5</v>
      </c>
      <c r="G5" s="20" t="s">
        <v>6</v>
      </c>
    </row>
    <row r="6" spans="2:7">
      <c r="B6" s="23">
        <v>1</v>
      </c>
      <c r="C6" s="18" t="s">
        <v>7</v>
      </c>
      <c r="D6" s="8"/>
      <c r="E6" s="3"/>
      <c r="F6" s="9"/>
      <c r="G6" s="6"/>
    </row>
    <row r="7" spans="2:7" ht="200.25" customHeight="1">
      <c r="B7" s="27" t="s">
        <v>8</v>
      </c>
      <c r="C7" s="7" t="s">
        <v>9</v>
      </c>
      <c r="D7" s="43" t="s">
        <v>10</v>
      </c>
      <c r="E7" s="44">
        <v>1</v>
      </c>
      <c r="F7" s="45"/>
      <c r="G7" s="46">
        <f>E7*F7</f>
        <v>0</v>
      </c>
    </row>
    <row r="8" spans="2:7" ht="38.25">
      <c r="B8" s="27" t="s">
        <v>11</v>
      </c>
      <c r="C8" s="7" t="s">
        <v>12</v>
      </c>
      <c r="D8" s="43" t="s">
        <v>13</v>
      </c>
      <c r="E8" s="44">
        <v>19</v>
      </c>
      <c r="F8" s="45"/>
      <c r="G8" s="46">
        <f>E8*F8</f>
        <v>0</v>
      </c>
    </row>
    <row r="9" spans="2:7">
      <c r="B9" s="28" t="s">
        <v>14</v>
      </c>
      <c r="C9" s="72" t="s">
        <v>193</v>
      </c>
      <c r="D9" s="47"/>
      <c r="E9" s="48"/>
      <c r="F9" s="49"/>
      <c r="G9" s="46"/>
    </row>
    <row r="10" spans="2:7" ht="30">
      <c r="B10" s="29" t="s">
        <v>15</v>
      </c>
      <c r="C10" s="72" t="s">
        <v>16</v>
      </c>
      <c r="D10" s="43"/>
      <c r="E10" s="44"/>
      <c r="F10" s="50"/>
      <c r="G10" s="46"/>
    </row>
    <row r="11" spans="2:7" ht="54.75" customHeight="1">
      <c r="B11" s="27" t="s">
        <v>17</v>
      </c>
      <c r="C11" s="73" t="s">
        <v>18</v>
      </c>
      <c r="D11" s="43" t="s">
        <v>10</v>
      </c>
      <c r="E11" s="44">
        <v>1</v>
      </c>
      <c r="F11" s="51"/>
      <c r="G11" s="46">
        <f>E11*F11</f>
        <v>0</v>
      </c>
    </row>
    <row r="12" spans="2:7" ht="93" customHeight="1">
      <c r="B12" s="27" t="s">
        <v>19</v>
      </c>
      <c r="C12" s="73" t="s">
        <v>20</v>
      </c>
      <c r="D12" s="43" t="s">
        <v>21</v>
      </c>
      <c r="E12" s="44">
        <v>60</v>
      </c>
      <c r="F12" s="51"/>
      <c r="G12" s="46">
        <f t="shared" ref="G12:G14" si="0">E12*F12</f>
        <v>0</v>
      </c>
    </row>
    <row r="13" spans="2:7" ht="172.5" customHeight="1">
      <c r="B13" s="27" t="s">
        <v>22</v>
      </c>
      <c r="C13" s="73" t="s">
        <v>23</v>
      </c>
      <c r="D13" s="43" t="s">
        <v>13</v>
      </c>
      <c r="E13" s="44">
        <v>1</v>
      </c>
      <c r="F13" s="50"/>
      <c r="G13" s="46">
        <f t="shared" si="0"/>
        <v>0</v>
      </c>
    </row>
    <row r="14" spans="2:7" ht="63.75">
      <c r="B14" s="27" t="s">
        <v>24</v>
      </c>
      <c r="C14" s="5" t="s">
        <v>25</v>
      </c>
      <c r="D14" s="43" t="s">
        <v>21</v>
      </c>
      <c r="E14" s="44">
        <v>60</v>
      </c>
      <c r="F14" s="51"/>
      <c r="G14" s="46">
        <f t="shared" si="0"/>
        <v>0</v>
      </c>
    </row>
    <row r="15" spans="2:7">
      <c r="B15" s="28" t="s">
        <v>26</v>
      </c>
      <c r="C15" s="72" t="s">
        <v>196</v>
      </c>
      <c r="D15" s="43"/>
      <c r="E15" s="44"/>
      <c r="F15" s="50"/>
      <c r="G15" s="46"/>
    </row>
    <row r="16" spans="2:7" ht="30">
      <c r="B16" s="30" t="s">
        <v>27</v>
      </c>
      <c r="C16" s="72" t="s">
        <v>28</v>
      </c>
      <c r="D16" s="43"/>
      <c r="E16" s="44"/>
      <c r="F16" s="50"/>
      <c r="G16" s="46"/>
    </row>
    <row r="17" spans="2:7" ht="58.5" customHeight="1">
      <c r="B17" s="27" t="s">
        <v>29</v>
      </c>
      <c r="C17" s="73" t="s">
        <v>30</v>
      </c>
      <c r="D17" s="43" t="s">
        <v>10</v>
      </c>
      <c r="E17" s="44">
        <v>1</v>
      </c>
      <c r="F17" s="51"/>
      <c r="G17" s="46">
        <f>E17*F17</f>
        <v>0</v>
      </c>
    </row>
    <row r="18" spans="2:7" ht="97.5" customHeight="1">
      <c r="B18" s="27" t="s">
        <v>31</v>
      </c>
      <c r="C18" s="73" t="s">
        <v>32</v>
      </c>
      <c r="D18" s="43" t="s">
        <v>21</v>
      </c>
      <c r="E18" s="44">
        <v>60</v>
      </c>
      <c r="F18" s="51"/>
      <c r="G18" s="46">
        <f t="shared" ref="G18:G20" si="1">E18*F18</f>
        <v>0</v>
      </c>
    </row>
    <row r="19" spans="2:7" ht="168.75" customHeight="1">
      <c r="B19" s="27" t="s">
        <v>33</v>
      </c>
      <c r="C19" s="73" t="s">
        <v>23</v>
      </c>
      <c r="D19" s="43" t="s">
        <v>13</v>
      </c>
      <c r="E19" s="44">
        <v>1</v>
      </c>
      <c r="F19" s="50"/>
      <c r="G19" s="46">
        <f t="shared" si="1"/>
        <v>0</v>
      </c>
    </row>
    <row r="20" spans="2:7" ht="63.75">
      <c r="B20" s="27" t="s">
        <v>34</v>
      </c>
      <c r="C20" s="5" t="s">
        <v>35</v>
      </c>
      <c r="D20" s="43" t="s">
        <v>21</v>
      </c>
      <c r="E20" s="44">
        <v>60</v>
      </c>
      <c r="F20" s="51"/>
      <c r="G20" s="46">
        <f t="shared" si="1"/>
        <v>0</v>
      </c>
    </row>
    <row r="21" spans="2:7" ht="30">
      <c r="B21" s="28" t="s">
        <v>36</v>
      </c>
      <c r="C21" s="72" t="s">
        <v>37</v>
      </c>
      <c r="D21" s="43"/>
      <c r="E21" s="44"/>
      <c r="F21" s="51"/>
      <c r="G21" s="46"/>
    </row>
    <row r="22" spans="2:7" ht="51">
      <c r="B22" s="27" t="s">
        <v>38</v>
      </c>
      <c r="C22" s="73" t="s">
        <v>39</v>
      </c>
      <c r="D22" s="43" t="s">
        <v>10</v>
      </c>
      <c r="E22" s="44">
        <v>1</v>
      </c>
      <c r="F22" s="51"/>
      <c r="G22" s="46">
        <f>E22*F22</f>
        <v>0</v>
      </c>
    </row>
    <row r="23" spans="2:7" ht="89.25">
      <c r="B23" s="27" t="s">
        <v>40</v>
      </c>
      <c r="C23" s="73" t="s">
        <v>32</v>
      </c>
      <c r="D23" s="43" t="s">
        <v>21</v>
      </c>
      <c r="E23" s="44">
        <v>60</v>
      </c>
      <c r="F23" s="51"/>
      <c r="G23" s="46">
        <f t="shared" ref="G23:G25" si="2">E23*F23</f>
        <v>0</v>
      </c>
    </row>
    <row r="24" spans="2:7" ht="178.5" customHeight="1">
      <c r="B24" s="27" t="s">
        <v>41</v>
      </c>
      <c r="C24" s="73" t="s">
        <v>42</v>
      </c>
      <c r="D24" s="43" t="s">
        <v>13</v>
      </c>
      <c r="E24" s="44">
        <v>1</v>
      </c>
      <c r="F24" s="50"/>
      <c r="G24" s="46">
        <f t="shared" si="2"/>
        <v>0</v>
      </c>
    </row>
    <row r="25" spans="2:7" ht="63.75">
      <c r="B25" s="27" t="s">
        <v>43</v>
      </c>
      <c r="C25" s="5" t="s">
        <v>44</v>
      </c>
      <c r="D25" s="43" t="s">
        <v>21</v>
      </c>
      <c r="E25" s="44">
        <v>65</v>
      </c>
      <c r="F25" s="51"/>
      <c r="G25" s="46">
        <f t="shared" si="2"/>
        <v>0</v>
      </c>
    </row>
    <row r="26" spans="2:7">
      <c r="B26" s="31" t="s">
        <v>45</v>
      </c>
      <c r="C26" s="72" t="s">
        <v>195</v>
      </c>
      <c r="D26" s="47"/>
      <c r="E26" s="48"/>
      <c r="F26" s="52"/>
      <c r="G26" s="46"/>
    </row>
    <row r="27" spans="2:7" ht="30">
      <c r="B27" s="32" t="s">
        <v>46</v>
      </c>
      <c r="C27" s="72" t="s">
        <v>47</v>
      </c>
      <c r="D27" s="47"/>
      <c r="E27" s="48"/>
      <c r="F27" s="52"/>
      <c r="G27" s="46"/>
    </row>
    <row r="28" spans="2:7" ht="59.25" customHeight="1">
      <c r="B28" s="27" t="s">
        <v>48</v>
      </c>
      <c r="C28" s="73" t="s">
        <v>49</v>
      </c>
      <c r="D28" s="43" t="s">
        <v>10</v>
      </c>
      <c r="E28" s="44">
        <v>1</v>
      </c>
      <c r="F28" s="51"/>
      <c r="G28" s="46">
        <f>E28*F28</f>
        <v>0</v>
      </c>
    </row>
    <row r="29" spans="2:7" ht="94.5" customHeight="1">
      <c r="B29" s="27" t="s">
        <v>50</v>
      </c>
      <c r="C29" s="73" t="s">
        <v>32</v>
      </c>
      <c r="D29" s="43" t="s">
        <v>21</v>
      </c>
      <c r="E29" s="44">
        <v>60</v>
      </c>
      <c r="F29" s="51"/>
      <c r="G29" s="46">
        <f t="shared" ref="G29:G31" si="3">E29*F29</f>
        <v>0</v>
      </c>
    </row>
    <row r="30" spans="2:7" ht="176.25" customHeight="1">
      <c r="B30" s="27" t="s">
        <v>51</v>
      </c>
      <c r="C30" s="73" t="s">
        <v>23</v>
      </c>
      <c r="D30" s="43" t="s">
        <v>13</v>
      </c>
      <c r="E30" s="44">
        <v>1</v>
      </c>
      <c r="F30" s="50"/>
      <c r="G30" s="46">
        <f t="shared" si="3"/>
        <v>0</v>
      </c>
    </row>
    <row r="31" spans="2:7" ht="63.75">
      <c r="B31" s="27" t="s">
        <v>52</v>
      </c>
      <c r="C31" s="5" t="s">
        <v>53</v>
      </c>
      <c r="D31" s="53" t="s">
        <v>21</v>
      </c>
      <c r="E31" s="54">
        <v>60</v>
      </c>
      <c r="F31" s="51"/>
      <c r="G31" s="46">
        <f t="shared" si="3"/>
        <v>0</v>
      </c>
    </row>
    <row r="32" spans="2:7" ht="30">
      <c r="B32" s="28" t="s">
        <v>54</v>
      </c>
      <c r="C32" s="72" t="s">
        <v>55</v>
      </c>
      <c r="D32" s="43"/>
      <c r="E32" s="44"/>
      <c r="F32" s="50"/>
      <c r="G32" s="46"/>
    </row>
    <row r="33" spans="2:7" ht="61.5" customHeight="1">
      <c r="B33" s="27" t="s">
        <v>56</v>
      </c>
      <c r="C33" s="73" t="s">
        <v>39</v>
      </c>
      <c r="D33" s="43" t="s">
        <v>10</v>
      </c>
      <c r="E33" s="44">
        <v>1</v>
      </c>
      <c r="F33" s="51"/>
      <c r="G33" s="46">
        <f>E33*F33</f>
        <v>0</v>
      </c>
    </row>
    <row r="34" spans="2:7" ht="94.5" customHeight="1">
      <c r="B34" s="27" t="s">
        <v>57</v>
      </c>
      <c r="C34" s="73" t="s">
        <v>32</v>
      </c>
      <c r="D34" s="43" t="s">
        <v>21</v>
      </c>
      <c r="E34" s="44">
        <v>60</v>
      </c>
      <c r="F34" s="51"/>
      <c r="G34" s="46">
        <f t="shared" ref="G34:G36" si="4">E34*F34</f>
        <v>0</v>
      </c>
    </row>
    <row r="35" spans="2:7" ht="174" customHeight="1">
      <c r="B35" s="27" t="s">
        <v>58</v>
      </c>
      <c r="C35" s="73" t="s">
        <v>59</v>
      </c>
      <c r="D35" s="43" t="s">
        <v>13</v>
      </c>
      <c r="E35" s="44">
        <v>1</v>
      </c>
      <c r="F35" s="50"/>
      <c r="G35" s="46">
        <f t="shared" si="4"/>
        <v>0</v>
      </c>
    </row>
    <row r="36" spans="2:7" ht="57.75" customHeight="1">
      <c r="B36" s="27" t="s">
        <v>60</v>
      </c>
      <c r="C36" s="5" t="s">
        <v>44</v>
      </c>
      <c r="D36" s="43" t="s">
        <v>21</v>
      </c>
      <c r="E36" s="44">
        <v>60</v>
      </c>
      <c r="F36" s="51"/>
      <c r="G36" s="46">
        <f t="shared" si="4"/>
        <v>0</v>
      </c>
    </row>
    <row r="37" spans="2:7">
      <c r="B37" s="31" t="s">
        <v>61</v>
      </c>
      <c r="C37" s="72" t="s">
        <v>194</v>
      </c>
      <c r="D37" s="55"/>
      <c r="E37" s="48"/>
      <c r="F37" s="52"/>
      <c r="G37" s="46"/>
    </row>
    <row r="38" spans="2:7" ht="30">
      <c r="B38" s="28" t="s">
        <v>62</v>
      </c>
      <c r="C38" s="72" t="s">
        <v>63</v>
      </c>
      <c r="D38" s="43"/>
      <c r="E38" s="44"/>
      <c r="F38" s="50"/>
      <c r="G38" s="46"/>
    </row>
    <row r="39" spans="2:7" ht="58.5" customHeight="1">
      <c r="B39" s="27" t="s">
        <v>64</v>
      </c>
      <c r="C39" s="73" t="s">
        <v>39</v>
      </c>
      <c r="D39" s="43" t="s">
        <v>10</v>
      </c>
      <c r="E39" s="44">
        <v>1</v>
      </c>
      <c r="F39" s="51"/>
      <c r="G39" s="46">
        <f>E39*F39</f>
        <v>0</v>
      </c>
    </row>
    <row r="40" spans="2:7" ht="89.25">
      <c r="B40" s="27" t="s">
        <v>65</v>
      </c>
      <c r="C40" s="73" t="s">
        <v>32</v>
      </c>
      <c r="D40" s="43" t="s">
        <v>21</v>
      </c>
      <c r="E40" s="44">
        <v>60</v>
      </c>
      <c r="F40" s="51"/>
      <c r="G40" s="46">
        <f t="shared" ref="G40:G42" si="5">E40*F40</f>
        <v>0</v>
      </c>
    </row>
    <row r="41" spans="2:7" ht="171.75" customHeight="1">
      <c r="B41" s="27" t="s">
        <v>66</v>
      </c>
      <c r="C41" s="73" t="s">
        <v>59</v>
      </c>
      <c r="D41" s="43" t="s">
        <v>13</v>
      </c>
      <c r="E41" s="44">
        <v>1</v>
      </c>
      <c r="F41" s="50"/>
      <c r="G41" s="46">
        <f t="shared" si="5"/>
        <v>0</v>
      </c>
    </row>
    <row r="42" spans="2:7" ht="63.75">
      <c r="B42" s="27" t="s">
        <v>67</v>
      </c>
      <c r="C42" s="5" t="s">
        <v>44</v>
      </c>
      <c r="D42" s="43" t="s">
        <v>21</v>
      </c>
      <c r="E42" s="44">
        <v>60</v>
      </c>
      <c r="F42" s="51"/>
      <c r="G42" s="46">
        <f t="shared" si="5"/>
        <v>0</v>
      </c>
    </row>
    <row r="43" spans="2:7">
      <c r="B43" s="33" t="s">
        <v>68</v>
      </c>
      <c r="C43" s="72" t="s">
        <v>193</v>
      </c>
      <c r="D43" s="43"/>
      <c r="E43" s="44"/>
      <c r="F43" s="50"/>
      <c r="G43" s="46"/>
    </row>
    <row r="44" spans="2:7" ht="25.5">
      <c r="B44" s="34" t="s">
        <v>69</v>
      </c>
      <c r="C44" s="74" t="s">
        <v>70</v>
      </c>
      <c r="D44" s="43"/>
      <c r="E44" s="44"/>
      <c r="F44" s="50"/>
      <c r="G44" s="46"/>
    </row>
    <row r="45" spans="2:7" ht="51">
      <c r="B45" s="27" t="s">
        <v>71</v>
      </c>
      <c r="C45" s="73" t="s">
        <v>72</v>
      </c>
      <c r="D45" s="43" t="s">
        <v>21</v>
      </c>
      <c r="E45" s="44">
        <v>1</v>
      </c>
      <c r="F45" s="51"/>
      <c r="G45" s="46">
        <f>E45*F45</f>
        <v>0</v>
      </c>
    </row>
    <row r="46" spans="2:7" ht="95.25" customHeight="1">
      <c r="B46" s="27" t="s">
        <v>73</v>
      </c>
      <c r="C46" s="73" t="s">
        <v>32</v>
      </c>
      <c r="D46" s="43" t="s">
        <v>21</v>
      </c>
      <c r="E46" s="44">
        <v>60</v>
      </c>
      <c r="F46" s="51"/>
      <c r="G46" s="46">
        <f t="shared" ref="G46:G48" si="6">E46*F46</f>
        <v>0</v>
      </c>
    </row>
    <row r="47" spans="2:7" ht="181.5" customHeight="1">
      <c r="B47" s="27" t="s">
        <v>74</v>
      </c>
      <c r="C47" s="73" t="s">
        <v>23</v>
      </c>
      <c r="D47" s="43" t="s">
        <v>13</v>
      </c>
      <c r="E47" s="44">
        <v>1</v>
      </c>
      <c r="F47" s="50"/>
      <c r="G47" s="46">
        <f t="shared" si="6"/>
        <v>0</v>
      </c>
    </row>
    <row r="48" spans="2:7" ht="63.75">
      <c r="B48" s="27" t="s">
        <v>75</v>
      </c>
      <c r="C48" s="5" t="s">
        <v>25</v>
      </c>
      <c r="D48" s="43" t="s">
        <v>21</v>
      </c>
      <c r="E48" s="44">
        <v>60</v>
      </c>
      <c r="F48" s="51"/>
      <c r="G48" s="46">
        <f t="shared" si="6"/>
        <v>0</v>
      </c>
    </row>
    <row r="49" spans="2:7" ht="30">
      <c r="B49" s="32" t="s">
        <v>76</v>
      </c>
      <c r="C49" s="72" t="s">
        <v>77</v>
      </c>
      <c r="D49" s="43"/>
      <c r="E49" s="44"/>
      <c r="F49" s="51"/>
      <c r="G49" s="46"/>
    </row>
    <row r="50" spans="2:7" ht="81" customHeight="1">
      <c r="B50" s="27" t="s">
        <v>78</v>
      </c>
      <c r="C50" s="73" t="s">
        <v>79</v>
      </c>
      <c r="D50" s="43" t="s">
        <v>10</v>
      </c>
      <c r="E50" s="44">
        <v>1</v>
      </c>
      <c r="F50" s="51"/>
      <c r="G50" s="46">
        <f>E50*F50</f>
        <v>0</v>
      </c>
    </row>
    <row r="51" spans="2:7" ht="92.25" customHeight="1">
      <c r="B51" s="27" t="s">
        <v>80</v>
      </c>
      <c r="C51" s="73" t="s">
        <v>32</v>
      </c>
      <c r="D51" s="43" t="s">
        <v>21</v>
      </c>
      <c r="E51" s="44">
        <v>60</v>
      </c>
      <c r="F51" s="51"/>
      <c r="G51" s="46">
        <f t="shared" ref="G51:G53" si="7">E51*F51</f>
        <v>0</v>
      </c>
    </row>
    <row r="52" spans="2:7" ht="169.5" customHeight="1">
      <c r="B52" s="27" t="s">
        <v>81</v>
      </c>
      <c r="C52" s="73" t="s">
        <v>23</v>
      </c>
      <c r="D52" s="43" t="s">
        <v>13</v>
      </c>
      <c r="E52" s="44">
        <v>1</v>
      </c>
      <c r="F52" s="50"/>
      <c r="G52" s="46">
        <f t="shared" si="7"/>
        <v>0</v>
      </c>
    </row>
    <row r="53" spans="2:7" ht="63.75">
      <c r="B53" s="27" t="s">
        <v>82</v>
      </c>
      <c r="C53" s="5" t="s">
        <v>25</v>
      </c>
      <c r="D53" s="43" t="s">
        <v>21</v>
      </c>
      <c r="E53" s="44">
        <v>60</v>
      </c>
      <c r="F53" s="51"/>
      <c r="G53" s="46">
        <f t="shared" si="7"/>
        <v>0</v>
      </c>
    </row>
    <row r="54" spans="2:7">
      <c r="B54" s="32" t="s">
        <v>83</v>
      </c>
      <c r="C54" s="72" t="s">
        <v>192</v>
      </c>
      <c r="D54" s="43"/>
      <c r="E54" s="44"/>
      <c r="F54" s="51"/>
      <c r="G54" s="46"/>
    </row>
    <row r="55" spans="2:7" ht="30">
      <c r="B55" s="36" t="s">
        <v>84</v>
      </c>
      <c r="C55" s="72" t="s">
        <v>85</v>
      </c>
      <c r="D55" s="43"/>
      <c r="E55" s="44"/>
      <c r="F55" s="51"/>
      <c r="G55" s="46"/>
    </row>
    <row r="56" spans="2:7" ht="51">
      <c r="B56" s="27" t="s">
        <v>86</v>
      </c>
      <c r="C56" s="73" t="s">
        <v>18</v>
      </c>
      <c r="D56" s="43" t="s">
        <v>10</v>
      </c>
      <c r="E56" s="44">
        <v>1</v>
      </c>
      <c r="F56" s="51"/>
      <c r="G56" s="46">
        <f>E56*F56</f>
        <v>0</v>
      </c>
    </row>
    <row r="57" spans="2:7" ht="94.5" customHeight="1">
      <c r="B57" s="27" t="s">
        <v>87</v>
      </c>
      <c r="C57" s="73" t="s">
        <v>32</v>
      </c>
      <c r="D57" s="43" t="s">
        <v>21</v>
      </c>
      <c r="E57" s="44">
        <v>60</v>
      </c>
      <c r="F57" s="51"/>
      <c r="G57" s="46">
        <f t="shared" ref="G57:G59" si="8">E57*F57</f>
        <v>0</v>
      </c>
    </row>
    <row r="58" spans="2:7" ht="175.5" customHeight="1">
      <c r="B58" s="27" t="s">
        <v>88</v>
      </c>
      <c r="C58" s="73" t="s">
        <v>42</v>
      </c>
      <c r="D58" s="43" t="s">
        <v>13</v>
      </c>
      <c r="E58" s="44">
        <v>1</v>
      </c>
      <c r="F58" s="50"/>
      <c r="G58" s="46">
        <f t="shared" si="8"/>
        <v>0</v>
      </c>
    </row>
    <row r="59" spans="2:7" ht="63.75">
      <c r="B59" s="27" t="s">
        <v>89</v>
      </c>
      <c r="C59" s="5" t="s">
        <v>44</v>
      </c>
      <c r="D59" s="43" t="s">
        <v>21</v>
      </c>
      <c r="E59" s="44">
        <v>65</v>
      </c>
      <c r="F59" s="51"/>
      <c r="G59" s="46">
        <f t="shared" si="8"/>
        <v>0</v>
      </c>
    </row>
    <row r="60" spans="2:7" ht="30">
      <c r="B60" s="35" t="s">
        <v>90</v>
      </c>
      <c r="C60" s="17" t="s">
        <v>91</v>
      </c>
      <c r="D60" s="43"/>
      <c r="E60" s="44"/>
      <c r="F60" s="51"/>
      <c r="G60" s="46"/>
    </row>
    <row r="61" spans="2:7" ht="51">
      <c r="B61" s="27" t="s">
        <v>92</v>
      </c>
      <c r="C61" s="73" t="s">
        <v>93</v>
      </c>
      <c r="D61" s="43" t="s">
        <v>10</v>
      </c>
      <c r="E61" s="44">
        <v>1</v>
      </c>
      <c r="F61" s="51"/>
      <c r="G61" s="46">
        <f>E61*F61</f>
        <v>0</v>
      </c>
    </row>
    <row r="62" spans="2:7" ht="94.5" customHeight="1">
      <c r="B62" s="27" t="s">
        <v>94</v>
      </c>
      <c r="C62" s="73" t="s">
        <v>32</v>
      </c>
      <c r="D62" s="43" t="s">
        <v>21</v>
      </c>
      <c r="E62" s="44">
        <v>60</v>
      </c>
      <c r="F62" s="51"/>
      <c r="G62" s="46">
        <f t="shared" ref="G62:G64" si="9">E62*F62</f>
        <v>0</v>
      </c>
    </row>
    <row r="63" spans="2:7" ht="162.75" customHeight="1">
      <c r="B63" s="27" t="s">
        <v>95</v>
      </c>
      <c r="C63" s="73" t="s">
        <v>96</v>
      </c>
      <c r="D63" s="43" t="s">
        <v>13</v>
      </c>
      <c r="E63" s="44">
        <v>1</v>
      </c>
      <c r="F63" s="50"/>
      <c r="G63" s="46">
        <f t="shared" si="9"/>
        <v>0</v>
      </c>
    </row>
    <row r="64" spans="2:7" ht="63.75">
      <c r="B64" s="27" t="s">
        <v>97</v>
      </c>
      <c r="C64" s="5" t="s">
        <v>44</v>
      </c>
      <c r="D64" s="43" t="s">
        <v>21</v>
      </c>
      <c r="E64" s="44">
        <v>45</v>
      </c>
      <c r="F64" s="51"/>
      <c r="G64" s="46">
        <f t="shared" si="9"/>
        <v>0</v>
      </c>
    </row>
    <row r="65" spans="2:7" ht="30">
      <c r="B65" s="35" t="s">
        <v>98</v>
      </c>
      <c r="C65" s="72" t="s">
        <v>99</v>
      </c>
      <c r="D65" s="43"/>
      <c r="E65" s="44"/>
      <c r="F65" s="51"/>
      <c r="G65" s="46"/>
    </row>
    <row r="66" spans="2:7" ht="57" customHeight="1">
      <c r="B66" s="27" t="s">
        <v>100</v>
      </c>
      <c r="C66" s="73" t="s">
        <v>18</v>
      </c>
      <c r="D66" s="43" t="s">
        <v>10</v>
      </c>
      <c r="E66" s="44">
        <v>1</v>
      </c>
      <c r="F66" s="51"/>
      <c r="G66" s="46">
        <f>E66*F66</f>
        <v>0</v>
      </c>
    </row>
    <row r="67" spans="2:7" ht="94.5" customHeight="1">
      <c r="B67" s="27" t="s">
        <v>101</v>
      </c>
      <c r="C67" s="73" t="s">
        <v>32</v>
      </c>
      <c r="D67" s="43" t="s">
        <v>21</v>
      </c>
      <c r="E67" s="44">
        <v>60</v>
      </c>
      <c r="F67" s="51"/>
      <c r="G67" s="46">
        <f t="shared" ref="G67:G69" si="10">E67*F67</f>
        <v>0</v>
      </c>
    </row>
    <row r="68" spans="2:7" ht="160.5" customHeight="1">
      <c r="B68" s="27" t="s">
        <v>102</v>
      </c>
      <c r="C68" s="73" t="s">
        <v>96</v>
      </c>
      <c r="D68" s="43" t="s">
        <v>13</v>
      </c>
      <c r="E68" s="44">
        <v>1</v>
      </c>
      <c r="F68" s="50"/>
      <c r="G68" s="46">
        <f t="shared" si="10"/>
        <v>0</v>
      </c>
    </row>
    <row r="69" spans="2:7" ht="63.75">
      <c r="B69" s="27" t="s">
        <v>103</v>
      </c>
      <c r="C69" s="5" t="s">
        <v>44</v>
      </c>
      <c r="D69" s="43" t="s">
        <v>21</v>
      </c>
      <c r="E69" s="44">
        <v>45</v>
      </c>
      <c r="F69" s="51"/>
      <c r="G69" s="46">
        <f t="shared" si="10"/>
        <v>0</v>
      </c>
    </row>
    <row r="70" spans="2:7" ht="30">
      <c r="B70" s="29" t="s">
        <v>104</v>
      </c>
      <c r="C70" s="72" t="s">
        <v>105</v>
      </c>
      <c r="D70" s="43"/>
      <c r="E70" s="44"/>
      <c r="F70" s="50"/>
      <c r="G70" s="46"/>
    </row>
    <row r="71" spans="2:7" ht="57" customHeight="1">
      <c r="B71" s="27" t="s">
        <v>106</v>
      </c>
      <c r="C71" s="73" t="s">
        <v>93</v>
      </c>
      <c r="D71" s="43" t="s">
        <v>21</v>
      </c>
      <c r="E71" s="44">
        <v>1</v>
      </c>
      <c r="F71" s="51"/>
      <c r="G71" s="46">
        <f>E71*F71</f>
        <v>0</v>
      </c>
    </row>
    <row r="72" spans="2:7" ht="93.75" customHeight="1">
      <c r="B72" s="27" t="s">
        <v>107</v>
      </c>
      <c r="C72" s="73" t="s">
        <v>32</v>
      </c>
      <c r="D72" s="43" t="s">
        <v>10</v>
      </c>
      <c r="E72" s="44">
        <v>60</v>
      </c>
      <c r="F72" s="51"/>
      <c r="G72" s="46">
        <f t="shared" ref="G72:G74" si="11">E72*F72</f>
        <v>0</v>
      </c>
    </row>
    <row r="73" spans="2:7" ht="158.25" customHeight="1">
      <c r="B73" s="27" t="s">
        <v>108</v>
      </c>
      <c r="C73" s="73" t="s">
        <v>109</v>
      </c>
      <c r="D73" s="43" t="s">
        <v>13</v>
      </c>
      <c r="E73" s="44">
        <v>1</v>
      </c>
      <c r="F73" s="50"/>
      <c r="G73" s="46">
        <f t="shared" si="11"/>
        <v>0</v>
      </c>
    </row>
    <row r="74" spans="2:7" ht="51">
      <c r="B74" s="27" t="s">
        <v>110</v>
      </c>
      <c r="C74" s="5" t="s">
        <v>111</v>
      </c>
      <c r="D74" s="43" t="s">
        <v>21</v>
      </c>
      <c r="E74" s="44">
        <v>60</v>
      </c>
      <c r="F74" s="51"/>
      <c r="G74" s="46">
        <f t="shared" si="11"/>
        <v>0</v>
      </c>
    </row>
    <row r="75" spans="2:7">
      <c r="B75" s="32" t="s">
        <v>112</v>
      </c>
      <c r="C75" s="72" t="s">
        <v>191</v>
      </c>
      <c r="D75" s="66"/>
      <c r="E75" s="66"/>
      <c r="F75" s="67"/>
      <c r="G75" s="46"/>
    </row>
    <row r="76" spans="2:7" ht="25.5">
      <c r="B76" s="36" t="s">
        <v>113</v>
      </c>
      <c r="C76" s="74" t="s">
        <v>114</v>
      </c>
      <c r="D76" s="66"/>
      <c r="E76" s="66"/>
      <c r="F76" s="67"/>
      <c r="G76" s="46"/>
    </row>
    <row r="77" spans="2:7" ht="51">
      <c r="B77" s="27" t="s">
        <v>115</v>
      </c>
      <c r="C77" s="73" t="s">
        <v>72</v>
      </c>
      <c r="D77" s="43" t="s">
        <v>10</v>
      </c>
      <c r="E77" s="44">
        <v>1</v>
      </c>
      <c r="F77" s="51"/>
      <c r="G77" s="46">
        <f>E77*F77</f>
        <v>0</v>
      </c>
    </row>
    <row r="78" spans="2:7" ht="94.5" customHeight="1">
      <c r="B78" s="27" t="s">
        <v>116</v>
      </c>
      <c r="C78" s="73" t="s">
        <v>32</v>
      </c>
      <c r="D78" s="43" t="s">
        <v>21</v>
      </c>
      <c r="E78" s="44">
        <v>60</v>
      </c>
      <c r="F78" s="51"/>
      <c r="G78" s="46">
        <f t="shared" ref="G78:G80" si="12">E78*F78</f>
        <v>0</v>
      </c>
    </row>
    <row r="79" spans="2:7" ht="175.5" customHeight="1">
      <c r="B79" s="27" t="s">
        <v>117</v>
      </c>
      <c r="C79" s="73" t="s">
        <v>23</v>
      </c>
      <c r="D79" s="43" t="s">
        <v>13</v>
      </c>
      <c r="E79" s="44">
        <v>1</v>
      </c>
      <c r="F79" s="50"/>
      <c r="G79" s="46">
        <f t="shared" si="12"/>
        <v>0</v>
      </c>
    </row>
    <row r="80" spans="2:7" ht="63.75">
      <c r="B80" s="27" t="s">
        <v>118</v>
      </c>
      <c r="C80" s="5" t="s">
        <v>25</v>
      </c>
      <c r="D80" s="43" t="s">
        <v>21</v>
      </c>
      <c r="E80" s="44">
        <v>60</v>
      </c>
      <c r="F80" s="51"/>
      <c r="G80" s="46">
        <f t="shared" si="12"/>
        <v>0</v>
      </c>
    </row>
    <row r="81" spans="2:7">
      <c r="B81" s="35" t="s">
        <v>119</v>
      </c>
      <c r="C81" s="72" t="s">
        <v>120</v>
      </c>
      <c r="D81" s="43"/>
      <c r="E81" s="44"/>
      <c r="F81" s="51"/>
      <c r="G81" s="46"/>
    </row>
    <row r="82" spans="2:7" ht="57" customHeight="1">
      <c r="B82" s="27" t="s">
        <v>121</v>
      </c>
      <c r="C82" s="73" t="s">
        <v>122</v>
      </c>
      <c r="D82" s="43" t="s">
        <v>10</v>
      </c>
      <c r="E82" s="44">
        <v>1</v>
      </c>
      <c r="F82" s="51"/>
      <c r="G82" s="46">
        <f>E82*F82</f>
        <v>0</v>
      </c>
    </row>
    <row r="83" spans="2:7" ht="89.25">
      <c r="B83" s="37" t="s">
        <v>123</v>
      </c>
      <c r="C83" s="75" t="s">
        <v>32</v>
      </c>
      <c r="D83" s="43" t="s">
        <v>21</v>
      </c>
      <c r="E83" s="44">
        <v>60</v>
      </c>
      <c r="F83" s="51"/>
      <c r="G83" s="46">
        <f t="shared" ref="G83:G85" si="13">E83*F83</f>
        <v>0</v>
      </c>
    </row>
    <row r="84" spans="2:7" ht="142.5" customHeight="1">
      <c r="B84" s="27" t="s">
        <v>124</v>
      </c>
      <c r="C84" s="75" t="s">
        <v>125</v>
      </c>
      <c r="D84" s="43" t="s">
        <v>13</v>
      </c>
      <c r="E84" s="44">
        <v>1</v>
      </c>
      <c r="F84" s="50"/>
      <c r="G84" s="46">
        <f t="shared" si="13"/>
        <v>0</v>
      </c>
    </row>
    <row r="85" spans="2:7" ht="51">
      <c r="B85" s="27" t="s">
        <v>126</v>
      </c>
      <c r="C85" s="5" t="s">
        <v>111</v>
      </c>
      <c r="D85" s="43" t="s">
        <v>21</v>
      </c>
      <c r="E85" s="44">
        <v>60</v>
      </c>
      <c r="F85" s="51"/>
      <c r="G85" s="46">
        <f t="shared" si="13"/>
        <v>0</v>
      </c>
    </row>
    <row r="86" spans="2:7">
      <c r="B86" s="38" t="s">
        <v>127</v>
      </c>
      <c r="C86" s="76" t="s">
        <v>190</v>
      </c>
      <c r="D86" s="68"/>
      <c r="E86" s="68"/>
      <c r="F86" s="69"/>
      <c r="G86" s="46"/>
    </row>
    <row r="87" spans="2:7">
      <c r="B87" s="36" t="s">
        <v>128</v>
      </c>
      <c r="C87" s="76" t="s">
        <v>129</v>
      </c>
      <c r="D87" s="66"/>
      <c r="E87" s="66"/>
      <c r="F87" s="67"/>
      <c r="G87" s="46"/>
    </row>
    <row r="88" spans="2:7" ht="55.5" customHeight="1">
      <c r="B88" s="27" t="s">
        <v>130</v>
      </c>
      <c r="C88" s="73" t="s">
        <v>39</v>
      </c>
      <c r="D88" s="43" t="s">
        <v>10</v>
      </c>
      <c r="E88" s="44">
        <v>1</v>
      </c>
      <c r="F88" s="51"/>
      <c r="G88" s="46">
        <f>E88*F88</f>
        <v>0</v>
      </c>
    </row>
    <row r="89" spans="2:7" ht="94.5" customHeight="1">
      <c r="B89" s="27" t="s">
        <v>131</v>
      </c>
      <c r="C89" s="73" t="s">
        <v>32</v>
      </c>
      <c r="D89" s="43" t="s">
        <v>21</v>
      </c>
      <c r="E89" s="44">
        <v>60</v>
      </c>
      <c r="F89" s="51"/>
      <c r="G89" s="46">
        <f t="shared" ref="G89:G91" si="14">E89*F89</f>
        <v>0</v>
      </c>
    </row>
    <row r="90" spans="2:7" ht="176.25" customHeight="1">
      <c r="B90" s="27" t="s">
        <v>132</v>
      </c>
      <c r="C90" s="75" t="s">
        <v>23</v>
      </c>
      <c r="D90" s="43" t="s">
        <v>13</v>
      </c>
      <c r="E90" s="44">
        <v>1</v>
      </c>
      <c r="F90" s="50"/>
      <c r="G90" s="46">
        <f t="shared" si="14"/>
        <v>0</v>
      </c>
    </row>
    <row r="91" spans="2:7" ht="63.75">
      <c r="B91" s="27" t="s">
        <v>133</v>
      </c>
      <c r="C91" s="5" t="s">
        <v>25</v>
      </c>
      <c r="D91" s="43" t="s">
        <v>21</v>
      </c>
      <c r="E91" s="44">
        <v>60</v>
      </c>
      <c r="F91" s="51"/>
      <c r="G91" s="46">
        <f t="shared" si="14"/>
        <v>0</v>
      </c>
    </row>
    <row r="92" spans="2:7">
      <c r="B92" s="36" t="s">
        <v>134</v>
      </c>
      <c r="C92" s="76" t="s">
        <v>135</v>
      </c>
      <c r="D92" s="53"/>
      <c r="E92" s="56"/>
      <c r="F92" s="57"/>
      <c r="G92" s="46"/>
    </row>
    <row r="93" spans="2:7" ht="59.25" customHeight="1">
      <c r="B93" s="27" t="s">
        <v>136</v>
      </c>
      <c r="C93" s="73" t="s">
        <v>39</v>
      </c>
      <c r="D93" s="43" t="s">
        <v>10</v>
      </c>
      <c r="E93" s="44">
        <v>1</v>
      </c>
      <c r="F93" s="51"/>
      <c r="G93" s="46">
        <f>E93*F93</f>
        <v>0</v>
      </c>
    </row>
    <row r="94" spans="2:7" ht="96.75" customHeight="1">
      <c r="B94" s="27" t="s">
        <v>137</v>
      </c>
      <c r="C94" s="73" t="s">
        <v>32</v>
      </c>
      <c r="D94" s="53" t="s">
        <v>21</v>
      </c>
      <c r="E94" s="54">
        <v>60</v>
      </c>
      <c r="F94" s="51"/>
      <c r="G94" s="46">
        <f t="shared" ref="G94:G96" si="15">E94*F94</f>
        <v>0</v>
      </c>
    </row>
    <row r="95" spans="2:7" ht="171.75" customHeight="1">
      <c r="B95" s="27" t="s">
        <v>138</v>
      </c>
      <c r="C95" s="73" t="s">
        <v>23</v>
      </c>
      <c r="D95" s="58" t="s">
        <v>13</v>
      </c>
      <c r="E95" s="54">
        <v>1</v>
      </c>
      <c r="F95" s="50"/>
      <c r="G95" s="46">
        <f t="shared" si="15"/>
        <v>0</v>
      </c>
    </row>
    <row r="96" spans="2:7" ht="63.75">
      <c r="B96" s="27" t="s">
        <v>139</v>
      </c>
      <c r="C96" s="16" t="s">
        <v>25</v>
      </c>
      <c r="D96" s="58" t="s">
        <v>21</v>
      </c>
      <c r="E96" s="54">
        <v>60</v>
      </c>
      <c r="F96" s="57"/>
      <c r="G96" s="46">
        <f t="shared" si="15"/>
        <v>0</v>
      </c>
    </row>
    <row r="97" spans="2:7">
      <c r="B97" s="42" t="s">
        <v>140</v>
      </c>
      <c r="C97" s="72" t="s">
        <v>141</v>
      </c>
      <c r="D97" s="59"/>
      <c r="E97" s="54"/>
      <c r="F97" s="51"/>
      <c r="G97" s="46"/>
    </row>
    <row r="98" spans="2:7" ht="58.5" customHeight="1">
      <c r="B98" s="27" t="s">
        <v>142</v>
      </c>
      <c r="C98" s="73" t="s">
        <v>39</v>
      </c>
      <c r="D98" s="59" t="s">
        <v>10</v>
      </c>
      <c r="E98" s="54">
        <v>1</v>
      </c>
      <c r="F98" s="51"/>
      <c r="G98" s="46">
        <f>E98*F98</f>
        <v>0</v>
      </c>
    </row>
    <row r="99" spans="2:7" ht="95.25" customHeight="1">
      <c r="B99" s="27" t="s">
        <v>143</v>
      </c>
      <c r="C99" s="73" t="s">
        <v>32</v>
      </c>
      <c r="D99" s="59" t="s">
        <v>21</v>
      </c>
      <c r="E99" s="44">
        <v>60</v>
      </c>
      <c r="F99" s="51"/>
      <c r="G99" s="46">
        <f t="shared" ref="G99:G101" si="16">E99*F99</f>
        <v>0</v>
      </c>
    </row>
    <row r="100" spans="2:7" ht="174" customHeight="1">
      <c r="B100" s="27" t="s">
        <v>144</v>
      </c>
      <c r="C100" s="73" t="s">
        <v>23</v>
      </c>
      <c r="D100" s="43" t="s">
        <v>13</v>
      </c>
      <c r="E100" s="44">
        <v>1</v>
      </c>
      <c r="F100" s="50"/>
      <c r="G100" s="46">
        <f t="shared" si="16"/>
        <v>0</v>
      </c>
    </row>
    <row r="101" spans="2:7" ht="58.5" customHeight="1">
      <c r="B101" s="27" t="s">
        <v>145</v>
      </c>
      <c r="C101" s="5" t="s">
        <v>25</v>
      </c>
      <c r="D101" s="43" t="s">
        <v>21</v>
      </c>
      <c r="E101" s="44">
        <v>60</v>
      </c>
      <c r="F101" s="51"/>
      <c r="G101" s="46">
        <f t="shared" si="16"/>
        <v>0</v>
      </c>
    </row>
    <row r="102" spans="2:7">
      <c r="B102" s="35" t="s">
        <v>146</v>
      </c>
      <c r="C102" s="72" t="s">
        <v>147</v>
      </c>
      <c r="D102" s="60"/>
      <c r="E102" s="61"/>
      <c r="F102" s="62"/>
      <c r="G102" s="46"/>
    </row>
    <row r="103" spans="2:7" ht="57" customHeight="1">
      <c r="B103" s="27" t="s">
        <v>148</v>
      </c>
      <c r="C103" s="73" t="s">
        <v>39</v>
      </c>
      <c r="D103" s="43" t="s">
        <v>10</v>
      </c>
      <c r="E103" s="44">
        <v>1</v>
      </c>
      <c r="F103" s="51"/>
      <c r="G103" s="46">
        <f>E103*F103</f>
        <v>0</v>
      </c>
    </row>
    <row r="104" spans="2:7" ht="92.25" customHeight="1">
      <c r="B104" s="27" t="s">
        <v>149</v>
      </c>
      <c r="C104" s="73" t="s">
        <v>32</v>
      </c>
      <c r="D104" s="43" t="s">
        <v>21</v>
      </c>
      <c r="E104" s="44">
        <v>60</v>
      </c>
      <c r="F104" s="51"/>
      <c r="G104" s="46">
        <f t="shared" ref="G104:G106" si="17">E104*F104</f>
        <v>0</v>
      </c>
    </row>
    <row r="105" spans="2:7" ht="170.25" customHeight="1">
      <c r="B105" s="27" t="s">
        <v>150</v>
      </c>
      <c r="C105" s="73" t="s">
        <v>59</v>
      </c>
      <c r="D105" s="43" t="s">
        <v>13</v>
      </c>
      <c r="E105" s="44">
        <v>1</v>
      </c>
      <c r="F105" s="50"/>
      <c r="G105" s="46">
        <f t="shared" si="17"/>
        <v>0</v>
      </c>
    </row>
    <row r="106" spans="2:7" ht="56.25" customHeight="1">
      <c r="B106" s="27" t="s">
        <v>151</v>
      </c>
      <c r="C106" s="5" t="s">
        <v>44</v>
      </c>
      <c r="D106" s="43" t="s">
        <v>21</v>
      </c>
      <c r="E106" s="44">
        <v>60</v>
      </c>
      <c r="F106" s="51"/>
      <c r="G106" s="46">
        <f t="shared" si="17"/>
        <v>0</v>
      </c>
    </row>
    <row r="107" spans="2:7">
      <c r="B107" s="32" t="s">
        <v>152</v>
      </c>
      <c r="C107" s="72" t="s">
        <v>189</v>
      </c>
      <c r="D107" s="70"/>
      <c r="E107" s="70"/>
      <c r="F107" s="71"/>
      <c r="G107" s="46"/>
    </row>
    <row r="108" spans="2:7">
      <c r="B108" s="35" t="s">
        <v>153</v>
      </c>
      <c r="C108" s="72" t="s">
        <v>154</v>
      </c>
      <c r="D108" s="43"/>
      <c r="E108" s="44"/>
      <c r="F108" s="51"/>
      <c r="G108" s="46"/>
    </row>
    <row r="109" spans="2:7" ht="52.5" customHeight="1">
      <c r="B109" s="27" t="s">
        <v>155</v>
      </c>
      <c r="C109" s="73" t="s">
        <v>18</v>
      </c>
      <c r="D109" s="43" t="s">
        <v>10</v>
      </c>
      <c r="E109" s="44">
        <v>1</v>
      </c>
      <c r="F109" s="51"/>
      <c r="G109" s="46">
        <f>E109*F109</f>
        <v>0</v>
      </c>
    </row>
    <row r="110" spans="2:7" ht="95.25" customHeight="1">
      <c r="B110" s="27" t="s">
        <v>156</v>
      </c>
      <c r="C110" s="75" t="s">
        <v>32</v>
      </c>
      <c r="D110" s="43" t="s">
        <v>21</v>
      </c>
      <c r="E110" s="44">
        <v>60</v>
      </c>
      <c r="F110" s="51"/>
      <c r="G110" s="46">
        <f t="shared" ref="G110:G112" si="18">E110*F110</f>
        <v>0</v>
      </c>
    </row>
    <row r="111" spans="2:7" ht="173.25" customHeight="1">
      <c r="B111" s="27" t="s">
        <v>157</v>
      </c>
      <c r="C111" s="75" t="s">
        <v>59</v>
      </c>
      <c r="D111" s="43" t="s">
        <v>13</v>
      </c>
      <c r="E111" s="44">
        <v>1</v>
      </c>
      <c r="F111" s="50"/>
      <c r="G111" s="46">
        <f t="shared" si="18"/>
        <v>0</v>
      </c>
    </row>
    <row r="112" spans="2:7" ht="63.75">
      <c r="B112" s="27" t="s">
        <v>158</v>
      </c>
      <c r="C112" s="5" t="s">
        <v>44</v>
      </c>
      <c r="D112" s="43" t="s">
        <v>21</v>
      </c>
      <c r="E112" s="44">
        <v>60</v>
      </c>
      <c r="F112" s="51"/>
      <c r="G112" s="46">
        <f t="shared" si="18"/>
        <v>0</v>
      </c>
    </row>
    <row r="113" spans="2:7" ht="30">
      <c r="B113" s="35" t="s">
        <v>159</v>
      </c>
      <c r="C113" s="72" t="s">
        <v>160</v>
      </c>
      <c r="D113" s="43"/>
      <c r="E113" s="44"/>
      <c r="F113" s="51"/>
      <c r="G113" s="46"/>
    </row>
    <row r="114" spans="2:7" ht="57.75" customHeight="1">
      <c r="B114" s="27" t="s">
        <v>161</v>
      </c>
      <c r="C114" s="73" t="s">
        <v>162</v>
      </c>
      <c r="D114" s="43" t="s">
        <v>10</v>
      </c>
      <c r="E114" s="44">
        <v>1</v>
      </c>
      <c r="F114" s="51"/>
      <c r="G114" s="46">
        <f>E114*F114</f>
        <v>0</v>
      </c>
    </row>
    <row r="115" spans="2:7" ht="95.25" customHeight="1">
      <c r="B115" s="27" t="s">
        <v>163</v>
      </c>
      <c r="C115" s="73" t="s">
        <v>32</v>
      </c>
      <c r="D115" s="43" t="s">
        <v>21</v>
      </c>
      <c r="E115" s="44">
        <v>60</v>
      </c>
      <c r="F115" s="51"/>
      <c r="G115" s="46">
        <f t="shared" ref="G115:G117" si="19">E115*F115</f>
        <v>0</v>
      </c>
    </row>
    <row r="116" spans="2:7" ht="174.75" customHeight="1">
      <c r="B116" s="27" t="s">
        <v>164</v>
      </c>
      <c r="C116" s="73" t="s">
        <v>165</v>
      </c>
      <c r="D116" s="43" t="s">
        <v>13</v>
      </c>
      <c r="E116" s="44">
        <v>1</v>
      </c>
      <c r="F116" s="50"/>
      <c r="G116" s="46">
        <f t="shared" si="19"/>
        <v>0</v>
      </c>
    </row>
    <row r="117" spans="2:7" ht="58.5" customHeight="1">
      <c r="B117" s="27" t="s">
        <v>166</v>
      </c>
      <c r="C117" s="5" t="s">
        <v>44</v>
      </c>
      <c r="D117" s="43" t="s">
        <v>21</v>
      </c>
      <c r="E117" s="44">
        <v>65</v>
      </c>
      <c r="F117" s="51"/>
      <c r="G117" s="46">
        <f t="shared" si="19"/>
        <v>0</v>
      </c>
    </row>
    <row r="118" spans="2:7" ht="30">
      <c r="B118" s="35" t="s">
        <v>167</v>
      </c>
      <c r="C118" s="72" t="s">
        <v>168</v>
      </c>
      <c r="D118" s="43"/>
      <c r="E118" s="44"/>
      <c r="F118" s="51"/>
      <c r="G118" s="46"/>
    </row>
    <row r="119" spans="2:7" ht="60.75" customHeight="1">
      <c r="B119" s="27" t="s">
        <v>169</v>
      </c>
      <c r="C119" s="73" t="s">
        <v>39</v>
      </c>
      <c r="D119" s="43" t="s">
        <v>10</v>
      </c>
      <c r="E119" s="44">
        <v>1</v>
      </c>
      <c r="F119" s="51"/>
      <c r="G119" s="46">
        <f>E119*F119</f>
        <v>0</v>
      </c>
    </row>
    <row r="120" spans="2:7" ht="89.25">
      <c r="B120" s="27" t="s">
        <v>170</v>
      </c>
      <c r="C120" s="73" t="s">
        <v>32</v>
      </c>
      <c r="D120" s="43" t="s">
        <v>21</v>
      </c>
      <c r="E120" s="44">
        <v>60</v>
      </c>
      <c r="F120" s="51"/>
      <c r="G120" s="46">
        <f t="shared" ref="G120:G122" si="20">E120*F120</f>
        <v>0</v>
      </c>
    </row>
    <row r="121" spans="2:7" ht="156.75" customHeight="1">
      <c r="B121" s="27" t="s">
        <v>171</v>
      </c>
      <c r="C121" s="73" t="s">
        <v>96</v>
      </c>
      <c r="D121" s="43" t="s">
        <v>13</v>
      </c>
      <c r="E121" s="44">
        <v>1</v>
      </c>
      <c r="F121" s="50"/>
      <c r="G121" s="46">
        <f t="shared" si="20"/>
        <v>0</v>
      </c>
    </row>
    <row r="122" spans="2:7" ht="63.75">
      <c r="B122" s="27" t="s">
        <v>172</v>
      </c>
      <c r="C122" s="5" t="s">
        <v>44</v>
      </c>
      <c r="D122" s="43" t="s">
        <v>21</v>
      </c>
      <c r="E122" s="44">
        <v>45</v>
      </c>
      <c r="F122" s="50"/>
      <c r="G122" s="46">
        <f t="shared" si="20"/>
        <v>0</v>
      </c>
    </row>
    <row r="123" spans="2:7" ht="30">
      <c r="B123" s="30" t="s">
        <v>173</v>
      </c>
      <c r="C123" s="77" t="s">
        <v>174</v>
      </c>
      <c r="D123" s="43"/>
      <c r="E123" s="44"/>
      <c r="F123" s="50"/>
      <c r="G123" s="46"/>
    </row>
    <row r="124" spans="2:7" ht="51">
      <c r="B124" s="27" t="s">
        <v>175</v>
      </c>
      <c r="C124" s="73" t="s">
        <v>176</v>
      </c>
      <c r="D124" s="43" t="s">
        <v>10</v>
      </c>
      <c r="E124" s="44">
        <v>1</v>
      </c>
      <c r="F124" s="51"/>
      <c r="G124" s="46">
        <f>E124*F124</f>
        <v>0</v>
      </c>
    </row>
    <row r="125" spans="2:7" ht="90" customHeight="1">
      <c r="B125" s="27" t="s">
        <v>177</v>
      </c>
      <c r="C125" s="73" t="s">
        <v>32</v>
      </c>
      <c r="D125" s="43" t="s">
        <v>21</v>
      </c>
      <c r="E125" s="44">
        <v>60</v>
      </c>
      <c r="F125" s="51"/>
      <c r="G125" s="46">
        <f t="shared" ref="G125:G127" si="21">E125*F125</f>
        <v>0</v>
      </c>
    </row>
    <row r="126" spans="2:7" ht="161.25" customHeight="1">
      <c r="B126" s="27" t="s">
        <v>178</v>
      </c>
      <c r="C126" s="73" t="s">
        <v>179</v>
      </c>
      <c r="D126" s="43" t="s">
        <v>13</v>
      </c>
      <c r="E126" s="44">
        <v>1</v>
      </c>
      <c r="F126" s="50"/>
      <c r="G126" s="46">
        <f t="shared" si="21"/>
        <v>0</v>
      </c>
    </row>
    <row r="127" spans="2:7" ht="51">
      <c r="B127" s="27" t="s">
        <v>180</v>
      </c>
      <c r="C127" s="5" t="s">
        <v>111</v>
      </c>
      <c r="D127" s="43" t="s">
        <v>21</v>
      </c>
      <c r="E127" s="44">
        <v>60</v>
      </c>
      <c r="F127" s="51"/>
      <c r="G127" s="46">
        <f t="shared" si="21"/>
        <v>0</v>
      </c>
    </row>
    <row r="128" spans="2:7">
      <c r="B128" s="39" t="s">
        <v>181</v>
      </c>
      <c r="C128" s="19" t="s">
        <v>182</v>
      </c>
      <c r="D128" s="43"/>
      <c r="E128" s="44"/>
      <c r="F128" s="51"/>
      <c r="G128" s="46"/>
    </row>
    <row r="129" spans="2:7" ht="94.5" customHeight="1">
      <c r="B129" s="40" t="s">
        <v>183</v>
      </c>
      <c r="C129" s="21" t="s">
        <v>184</v>
      </c>
      <c r="D129" s="53" t="s">
        <v>13</v>
      </c>
      <c r="E129" s="54">
        <v>19</v>
      </c>
      <c r="F129" s="51"/>
      <c r="G129" s="46">
        <f>E129*F129</f>
        <v>0</v>
      </c>
    </row>
    <row r="130" spans="2:7" ht="51.75" thickBot="1">
      <c r="B130" s="41" t="s">
        <v>185</v>
      </c>
      <c r="C130" s="10" t="s">
        <v>186</v>
      </c>
      <c r="D130" s="63" t="s">
        <v>13</v>
      </c>
      <c r="E130" s="64">
        <v>22</v>
      </c>
      <c r="F130" s="65"/>
      <c r="G130" s="46">
        <f>E130*F130</f>
        <v>0</v>
      </c>
    </row>
    <row r="131" spans="2:7" ht="15.75" thickBot="1">
      <c r="B131" s="24"/>
      <c r="C131" s="11" t="s">
        <v>187</v>
      </c>
      <c r="D131" s="12"/>
      <c r="E131" s="13"/>
      <c r="F131" s="14"/>
      <c r="G131" s="15">
        <v>0</v>
      </c>
    </row>
  </sheetData>
  <mergeCells count="2">
    <mergeCell ref="B4:G4"/>
    <mergeCell ref="F3:G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helia</dc:creator>
  <cp:lastModifiedBy>helia</cp:lastModifiedBy>
  <cp:lastPrinted>2019-07-10T15:21:21Z</cp:lastPrinted>
  <dcterms:created xsi:type="dcterms:W3CDTF">2019-07-10T15:15:46Z</dcterms:created>
  <dcterms:modified xsi:type="dcterms:W3CDTF">2019-07-11T13:41:25Z</dcterms:modified>
</cp:coreProperties>
</file>